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W:\HEKIM\CLIENTS\SFG 2020 UK - TF0006\Valbruna\Exporter Questionnaire - Pre-submission\Deficiency\TO BE FILED\02 - NON-CONFIDENTIAL\TO BE FILED\"/>
    </mc:Choice>
  </mc:AlternateContent>
  <xr:revisionPtr revIDLastSave="0" documentId="13_ncr:1_{BB10AE9A-CA52-4767-9813-77BF3AD3F7A0}" xr6:coauthVersionLast="45" xr6:coauthVersionMax="45" xr10:uidLastSave="{00000000-0000-0000-0000-000000000000}"/>
  <bookViews>
    <workbookView xWindow="-110" yWindow="-110" windowWidth="19420" windowHeight="10420" firstSheet="2" activeTab="5"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externalReferences>
    <externalReference r:id="rId8"/>
  </externalReferences>
  <definedNames>
    <definedName name="_xlnm._FilterDatabase" localSheetId="2" hidden="1">'1) Associated companies'!$B$12:$J$54</definedName>
    <definedName name="_xlnm.Print_Area" localSheetId="5">'4) Sales'!$B$2:$K$46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9" l="1"/>
  <c r="C4" i="69"/>
  <c r="C5" i="68"/>
  <c r="C4" i="68"/>
  <c r="C5" i="67"/>
  <c r="C4" i="67"/>
  <c r="C5" i="21"/>
  <c r="C4" i="21"/>
  <c r="I43" i="68"/>
  <c r="E43" i="68"/>
  <c r="K43" i="68"/>
  <c r="D43" i="68"/>
  <c r="G43" i="68"/>
  <c r="F43" i="68"/>
  <c r="C43" i="68"/>
  <c r="H43" i="68"/>
  <c r="K41" i="68"/>
  <c r="C41" i="68"/>
  <c r="G41" i="68"/>
  <c r="D41" i="68"/>
  <c r="F41" i="68"/>
  <c r="H41" i="68"/>
  <c r="J41" i="68"/>
  <c r="I41" i="68"/>
  <c r="E41" i="68"/>
  <c r="H36" i="68"/>
  <c r="J36" i="68"/>
  <c r="E36" i="68"/>
  <c r="D36" i="68"/>
  <c r="G36" i="68"/>
  <c r="K36" i="68"/>
  <c r="I36" i="68"/>
  <c r="C36" i="68"/>
  <c r="F36" i="68"/>
  <c r="K38" i="68"/>
  <c r="E38" i="68"/>
  <c r="G38" i="68"/>
  <c r="D38" i="68"/>
  <c r="F38" i="68"/>
  <c r="I38" i="68"/>
  <c r="J38" i="68"/>
  <c r="C38" i="68"/>
  <c r="H38" i="68"/>
  <c r="H46" i="68"/>
  <c r="G46" i="68"/>
  <c r="E46" i="68"/>
  <c r="F46" i="68"/>
  <c r="I46" i="68"/>
  <c r="K46" i="68"/>
  <c r="D46" i="68"/>
  <c r="C46" i="68"/>
  <c r="J46" i="68"/>
  <c r="J33" i="68"/>
  <c r="G33" i="68"/>
  <c r="H33" i="68"/>
  <c r="E33" i="68"/>
  <c r="D33" i="68"/>
  <c r="F33" i="68"/>
  <c r="I33" i="68"/>
  <c r="C33" i="68"/>
  <c r="K33" i="68"/>
  <c r="E40" i="68"/>
  <c r="H40" i="68"/>
  <c r="K40" i="68"/>
  <c r="F40" i="68"/>
  <c r="I40" i="68"/>
  <c r="G40" i="68"/>
  <c r="D40" i="68"/>
  <c r="C40" i="68"/>
  <c r="J40" i="68"/>
  <c r="I34" i="68"/>
  <c r="C34" i="68"/>
  <c r="H34" i="68"/>
  <c r="D34" i="68"/>
  <c r="G34" i="68"/>
  <c r="J34" i="68"/>
  <c r="F34" i="68"/>
  <c r="E34" i="68"/>
  <c r="K34" i="68"/>
  <c r="K37" i="68"/>
  <c r="E37" i="68"/>
  <c r="H37" i="68"/>
  <c r="I37" i="68"/>
  <c r="G37" i="68"/>
  <c r="C37" i="68"/>
  <c r="F37" i="68"/>
  <c r="D37" i="68"/>
  <c r="J37" i="68"/>
  <c r="G39" i="68"/>
  <c r="F39" i="68"/>
  <c r="H39" i="68"/>
  <c r="C39" i="68"/>
  <c r="J39" i="68"/>
  <c r="I39" i="68"/>
  <c r="K39" i="68"/>
  <c r="E35" i="68"/>
  <c r="H35" i="68"/>
  <c r="J35" i="68"/>
  <c r="K35" i="68"/>
  <c r="F35" i="68"/>
  <c r="I35" i="68"/>
  <c r="G35" i="68"/>
  <c r="D35" i="68"/>
  <c r="E39" i="68"/>
  <c r="D39" i="68"/>
  <c r="C35" i="68"/>
  <c r="H45" i="68"/>
  <c r="K45" i="68"/>
  <c r="D45" i="68"/>
  <c r="C45" i="68"/>
  <c r="G45" i="68"/>
  <c r="J45" i="68"/>
  <c r="F45" i="68"/>
  <c r="I45" i="68"/>
  <c r="E45" i="68"/>
</calcChain>
</file>

<file path=xl/sharedStrings.xml><?xml version="1.0" encoding="utf-8"?>
<sst xmlns="http://schemas.openxmlformats.org/spreadsheetml/2006/main" count="636" uniqueCount="305">
  <si>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</si>
  <si>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</si>
  <si>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</si>
  <si>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</si>
  <si>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</si>
  <si>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</si>
  <si>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</si>
  <si>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</si>
  <si>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</si>
  <si>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</si>
  <si>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</si>
  <si>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</si>
  <si>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</si>
  <si>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</si>
  <si>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</si>
  <si>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</si>
  <si>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</si>
  <si>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</si>
  <si>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</si>
  <si>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</si>
  <si>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</si>
  <si>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</si>
  <si>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</si>
  <si>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</si>
  <si>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</si>
  <si>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</si>
  <si>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</si>
  <si>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</si>
  <si>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</si>
  <si>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</si>
  <si>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</si>
  <si>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</si>
  <si>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</si>
  <si>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</si>
  <si>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</si>
  <si>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</si>
  <si>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</si>
  <si>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</si>
  <si>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</si>
  <si>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</si>
  <si>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</si>
  <si>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</si>
  <si>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</si>
  <si>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</si>
  <si>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</si>
  <si>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</si>
  <si>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</si>
  <si>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</si>
  <si>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</si>
  <si>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</si>
  <si>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</si>
  <si>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</si>
  <si>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</si>
  <si>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</si>
  <si>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</si>
  <si>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</si>
  <si>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</si>
  <si>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</si>
  <si>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</si>
  <si>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</si>
  <si>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</si>
  <si>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</si>
  <si>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</si>
  <si>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</si>
  <si>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</si>
  <si>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</si>
  <si>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</si>
  <si>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</si>
  <si>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</si>
  <si>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</si>
  <si>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</si>
  <si>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</si>
  <si>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</si>
  <si>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</si>
  <si>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</si>
  <si>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</si>
  <si>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</si>
  <si>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</si>
  <si>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</si>
  <si>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</si>
  <si>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</si>
  <si>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</si>
  <si>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</si>
  <si>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</si>
  <si>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</si>
  <si>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</si>
  <si>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</si>
  <si>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</si>
  <si>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</si>
  <si>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</si>
  <si>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</si>
  <si>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</si>
  <si>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</si>
  <si>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</si>
  <si>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</si>
  <si>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</si>
  <si>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</si>
  <si>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</si>
  <si>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</si>
  <si>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</si>
  <si>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</si>
  <si>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</si>
  <si>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</si>
  <si>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</si>
  <si>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</si>
  <si>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</si>
  <si>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</si>
  <si>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</si>
  <si>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</si>
  <si>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</si>
  <si>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</si>
  <si>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</si>
  <si>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</si>
  <si>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</si>
  <si>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</si>
  <si>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</si>
  <si>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</si>
  <si>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</si>
  <si>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</si>
  <si>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</si>
  <si>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</si>
  <si>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</si>
  <si>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</si>
  <si>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</si>
  <si>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</si>
  <si>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</si>
  <si>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</si>
  <si>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</si>
  <si>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</si>
  <si>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to the UK market (£)</t>
  </si>
  <si>
    <t>Sales to third countries (£)</t>
  </si>
  <si>
    <t>Total sales value (£)</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</si>
  <si>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</si>
  <si>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</si>
  <si>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</si>
  <si>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</si>
  <si>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</si>
  <si>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</si>
  <si>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</si>
  <si>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</si>
  <si>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</si>
  <si>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</si>
  <si>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</si>
  <si>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</si>
  <si>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</si>
  <si>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</si>
  <si>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</si>
  <si>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</si>
  <si>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</si>
  <si>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</si>
  <si>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</si>
  <si>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</si>
  <si>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</si>
  <si>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</si>
  <si>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ACCIAIERIE VALBRUNA S.P.A.</t>
  </si>
  <si>
    <t>11 - 13 SOUTHFORK DRIVE -  KILSYTH SOUTH  VIC 3137 - AUSTRALIA</t>
  </si>
  <si>
    <t>8724 HOLGATE CRESCENT – MILTON - ON L9T 5Z1 - CANADA</t>
  </si>
  <si>
    <t>42 CENTRE STREET -  WELLAND - ON L3B 0E5 - CANADA</t>
  </si>
  <si>
    <t>2702, 27/F, THE CENTRIUM, 60 WYNDHAM STREET, CENTRAL, HONG KONG-  P.IVA 19107360</t>
  </si>
  <si>
    <t>OFFICE NO 510 VAKRATUNDA CORPORATE PARK NEAR UDIPI VIHAR HOTEL GOREGAON EAST, MUMBAI 400 063 INDIA </t>
  </si>
  <si>
    <t>AV. DE LAS MISIONES NO. 24 PARQUE INDUSTRIAL BERNARDO QUINTANA 76246, QUERÉTARO, QRO. MÉXICO</t>
  </si>
  <si>
    <t>BOELETVEJ 7 - P.O. BOX 70 - 8680 - RY - DENMARK</t>
  </si>
  <si>
    <t>P.O.BOX 17285 - JEBEL ALI FREE ZONE - DUBAI - UNITED ARAB EMIRATES</t>
  </si>
  <si>
    <t>LAPPERSINTIE 675 - 02590 LAPPERS - FINLAND</t>
  </si>
  <si>
    <t>ZI NORD DE CLARET - 38 230 CHARVIEU-CHAVAGNEUX - FRANCE</t>
  </si>
  <si>
    <t>ZI DE L'OUSSON EST  -  01300 BELLEY  -  FRANCE</t>
  </si>
  <si>
    <t>SIEMENSSTRAßE 14 · 41542 DORMAGEN -GERMANY</t>
  </si>
  <si>
    <t>OLDBURY ROAD - OLDBURY- WEST BROMWICH- WEST MIDLANDS B70 9BT  -  UK</t>
  </si>
  <si>
    <t>UNIT NO. 7, ROSEMOUNT PARK DRIVE, ROSEMOUNT BUSINESS PARK, BALLYCOOLIN ROAD, DUBLIN 11 -IRELAND</t>
  </si>
  <si>
    <t>VIA A. VOLTA N. 4  -39100 BOLZANO (BZ) - ITALY</t>
  </si>
  <si>
    <t>VIALE DELLA SCIENZA N. 25 - 36100 VICENZA - ITALY</t>
  </si>
  <si>
    <t>VIA MASSIMO D'AZEGLIO N. 43/45 - 36077 ALTAVILLA VICENTINA (VI) - ITALY</t>
  </si>
  <si>
    <t>VIA MAZZINI N. 31/L - 36100 VICENZA - ITALY</t>
  </si>
  <si>
    <t>WISMA UOA 2, NO 21, JALAN PINANG, 50450 KUALA LUMPUR -MALAYSIA</t>
  </si>
  <si>
    <t>UTRECHTHAVEN 15, 3433 PN NIEUWEGEIN,- NETHERLANDS</t>
  </si>
  <si>
    <t>KATOWICKA 11, 42-530 DĄBROWA GÓRNICZA, POLAND</t>
  </si>
  <si>
    <t>LIBUŠINA 342/97, CHVÁLKOVICE, 779 00 OLOMOUC - CZECH REPUBLIC</t>
  </si>
  <si>
    <t>TXORIERRI ETORBIDEA, 14 48180 LOIU (BIZKAIA) -SPAIN</t>
  </si>
  <si>
    <t>CALLE HUELMA (POL. IND. LOS OLIVARES), PARC. 19, JAEN, 23009,JAEN - SPAIN</t>
  </si>
  <si>
    <t>2400 TAYLOR STREET WEST, 46802 FORT WAYNE - INDIANA - USA</t>
  </si>
  <si>
    <t>2400 TAYLOR STREET WEST 46802 FORT WAYNE - INDIANA - USA</t>
  </si>
  <si>
    <t>2302 TAYLOR ST WEST - 46802 FORT WAYNE - INDIANA - USA</t>
  </si>
  <si>
    <t>No 1 BART STREET, WILBART, GERMISTON, 1401 - SOUTH AFRICA</t>
  </si>
  <si>
    <t>LOVARTSGATAN 7 652 21 KARLSTAD -  SWEDEN</t>
  </si>
  <si>
    <t>NEUENBURGSTRASSE 54 CH-3282 BARGEN/BE - SWITZERLAND</t>
  </si>
  <si>
    <t>ÇERKEŞLİ OSB MAHALLESİ IMES 3 BULVARI NO:45  DİLOVASI/KOCAELİ - TURKEY</t>
  </si>
  <si>
    <t>Manifacture of basic iron and steel and of ferro-alloys</t>
  </si>
  <si>
    <t>the business dates back to 1925</t>
  </si>
  <si>
    <t>Outokumpu Sheffield Stainless Rod &amp; Bar (SSB unit)</t>
  </si>
  <si>
    <t>Outokumpu Sheffield Stainless Rod &amp; Bar (ASR unit)</t>
  </si>
  <si>
    <t>Outokumpu Sheffield Stainless Rod &amp; Bar (SSB unit) up to max. 32mm</t>
  </si>
  <si>
    <t>not aware</t>
  </si>
  <si>
    <t>Annex 4 - Sales of goods subject to review</t>
  </si>
  <si>
    <t>Sales on the domestic market (£) GBP</t>
  </si>
  <si>
    <t>Sales on the domestic market (t) TONS</t>
  </si>
  <si>
    <t>Limited</t>
  </si>
  <si>
    <t xml:space="preserve">Company 1 </t>
  </si>
  <si>
    <t>Company 2</t>
  </si>
  <si>
    <t>Company 3</t>
  </si>
  <si>
    <t>Company 4</t>
  </si>
  <si>
    <t>Company 5</t>
  </si>
  <si>
    <t>Company 6</t>
  </si>
  <si>
    <t>Company 7</t>
  </si>
  <si>
    <t>Company 8</t>
  </si>
  <si>
    <t>Company 9</t>
  </si>
  <si>
    <t>Company 10</t>
  </si>
  <si>
    <t>Company 11</t>
  </si>
  <si>
    <t>Company 12</t>
  </si>
  <si>
    <t>Company 13</t>
  </si>
  <si>
    <t>Company 14</t>
  </si>
  <si>
    <t>Company 15</t>
  </si>
  <si>
    <t>Company 16</t>
  </si>
  <si>
    <t>Company 17</t>
  </si>
  <si>
    <t>Company 18</t>
  </si>
  <si>
    <t>Company 19</t>
  </si>
  <si>
    <t>Company 20</t>
  </si>
  <si>
    <t>Company 21</t>
  </si>
  <si>
    <t>Company 22</t>
  </si>
  <si>
    <t>Company 23</t>
  </si>
  <si>
    <t>Company 24</t>
  </si>
  <si>
    <t>Company 25</t>
  </si>
  <si>
    <t>Company 26</t>
  </si>
  <si>
    <t>Company 27</t>
  </si>
  <si>
    <t>Company 28</t>
  </si>
  <si>
    <t>Company 29</t>
  </si>
  <si>
    <t>Company 30</t>
  </si>
  <si>
    <t>Company 31</t>
  </si>
  <si>
    <t>Company 32</t>
  </si>
  <si>
    <t>Company 33</t>
  </si>
  <si>
    <t>Company 34</t>
  </si>
  <si>
    <t>Company 35</t>
  </si>
  <si>
    <t>Company 36</t>
  </si>
  <si>
    <t>Company 37</t>
  </si>
  <si>
    <t>Company 38</t>
  </si>
  <si>
    <t>Company 39</t>
  </si>
  <si>
    <t>Company 40</t>
  </si>
  <si>
    <t>Company 41</t>
  </si>
  <si>
    <t>Company 42</t>
  </si>
  <si>
    <t>Relationship 1</t>
  </si>
  <si>
    <t>Relationship 2</t>
  </si>
  <si>
    <t>Relationship 3</t>
  </si>
  <si>
    <t>Relationship 4</t>
  </si>
  <si>
    <t>Relationship 5</t>
  </si>
  <si>
    <t>Relationship 6</t>
  </si>
  <si>
    <t>Relationship 7</t>
  </si>
  <si>
    <t>Relationship 8</t>
  </si>
  <si>
    <t>Relationship 9</t>
  </si>
  <si>
    <t>Relationship 10</t>
  </si>
  <si>
    <t>Relationship 11</t>
  </si>
  <si>
    <t>Relationship 12</t>
  </si>
  <si>
    <t>Relationship 13</t>
  </si>
  <si>
    <t>Relationship 14</t>
  </si>
  <si>
    <t>Relationship 15</t>
  </si>
  <si>
    <t>Relationship 16</t>
  </si>
  <si>
    <t>Relationship 17</t>
  </si>
  <si>
    <t>Relationship 18</t>
  </si>
  <si>
    <t>Relationship 19</t>
  </si>
  <si>
    <t>Relationship 20</t>
  </si>
  <si>
    <t>Relationship 21</t>
  </si>
  <si>
    <t>Relationship 22</t>
  </si>
  <si>
    <t>Relationship 23</t>
  </si>
  <si>
    <t>Relationship 24</t>
  </si>
  <si>
    <t>Relationship 25</t>
  </si>
  <si>
    <t>Relationship 26</t>
  </si>
  <si>
    <t>Relationship 27</t>
  </si>
  <si>
    <t>Relationship 28</t>
  </si>
  <si>
    <t>Relationship 29</t>
  </si>
  <si>
    <t>Relationship 30</t>
  </si>
  <si>
    <t>Relationship 31</t>
  </si>
  <si>
    <t>Relationship 32</t>
  </si>
  <si>
    <t>Relationship 33</t>
  </si>
  <si>
    <t>Relationship 34</t>
  </si>
  <si>
    <t>Relationship 35</t>
  </si>
  <si>
    <t>Relationship 36</t>
  </si>
  <si>
    <t>Relationship 37</t>
  </si>
  <si>
    <t>Relationship 38</t>
  </si>
  <si>
    <t>Relationship 39</t>
  </si>
  <si>
    <t>Relationship 40</t>
  </si>
  <si>
    <t>Relationship 41</t>
  </si>
  <si>
    <t>Relationship 42</t>
  </si>
  <si>
    <t>[LIMITED]</t>
  </si>
  <si>
    <t>-</t>
  </si>
  <si>
    <t>PRODUCT 1</t>
  </si>
  <si>
    <t>PRODUCT 2</t>
  </si>
  <si>
    <t>PRODUCT 3</t>
  </si>
  <si>
    <t>PRODUCT 4</t>
  </si>
  <si>
    <t>PRODUCT 5</t>
  </si>
  <si>
    <t>PRODUCT 6</t>
  </si>
  <si>
    <t>PRODUCT 7</t>
  </si>
  <si>
    <t>PRODUCT 8</t>
  </si>
  <si>
    <t>PRODUCT 9</t>
  </si>
  <si>
    <t>PRODUCT 10</t>
  </si>
  <si>
    <t>PRODUCT 11</t>
  </si>
  <si>
    <t>PRODUCT 12</t>
  </si>
  <si>
    <t>PRODUCT 13</t>
  </si>
  <si>
    <t>PRODUCT 14</t>
  </si>
  <si>
    <t>PRODUCT 15</t>
  </si>
  <si>
    <t>PRODUCT 16</t>
  </si>
  <si>
    <t>PRODUCT 17</t>
  </si>
  <si>
    <t>PRODUCT 18</t>
  </si>
  <si>
    <t>PRODUCT 19</t>
  </si>
  <si>
    <t>PRODUCT 20</t>
  </si>
  <si>
    <t>PRODUCT 21</t>
  </si>
  <si>
    <t>PRODUCT 22</t>
  </si>
  <si>
    <t xml:space="preserve"> [LIMITED - INDEXED (by selecting a random
cell in each row and considering it “100”, and then calculating the rest of the
cells in the same row accordingly)]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</si>
</sst>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_ ;[Red]\-#,##0.00\ "/>
    <numFmt numFmtId="165" formatCode="dd/mm/yyyy;@"/>
    <numFmt numFmtId="166" formatCode="_-* #,##0_-;\-* #,##0_-;_-* &quot;-&quot;??_-;_-@_-"/>
    <numFmt numFmtId="167" formatCode="#,##0_ ;[Red]\-#,##0\ "/>
  </numFmts>
  <fonts count="33" x14ac:knownFonts="1">
    <font>
      <sz val="11"/>
      <color theme="1"/>
      <name val="Calibri"/>
      <family val="2"/>
      <scheme val="minor"/>
    </font>
    <font>
      <sz val="11"/>
      <color theme="1"/>
      <name val="Arial"/>
      <family val="2"/>
    </font>
    <font>
      <i/>
      <sz val="11"/>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b/>
      <i/>
      <u/>
      <sz val="12"/>
      <color theme="1"/>
      <name val="Arial"/>
      <family val="2"/>
    </font>
    <font>
      <b/>
      <sz val="11"/>
      <color rgb="FF000000"/>
      <name val="Arial"/>
      <family val="2"/>
    </font>
    <font>
      <sz val="11"/>
      <color theme="1"/>
      <name val="Calibri"/>
      <family val="2"/>
      <scheme val="minor"/>
    </font>
    <font>
      <sz val="8"/>
      <name val="Calibri"/>
      <family val="2"/>
      <scheme val="minor"/>
    </font>
    <font>
      <sz val="12"/>
      <color rgb="FFFF0000"/>
      <name val="Arial"/>
      <family val="2"/>
    </font>
    <font>
      <b/>
      <sz val="12"/>
      <color rgb="FFFF0000"/>
      <name val="Arial"/>
      <family val="2"/>
    </font>
    <font>
      <b/>
      <sz val="15"/>
      <color rgb="FFFF0000"/>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top/>
      <bottom/>
      <diagonal/>
    </border>
    <border>
      <left/>
      <right style="medium">
        <color indexed="64"/>
      </right>
      <top/>
      <bottom/>
      <diagonal/>
    </border>
  </borders>
  <cellStyleXfs count="3">
    <xf numFmtId="0" fontId="0" fillId="0" borderId="0"/>
    <xf numFmtId="43" fontId="28" fillId="0" borderId="0" applyFont="0" applyFill="0" applyBorder="0" applyAlignment="0" applyProtection="0"/>
    <xf numFmtId="9" fontId="28" fillId="0" borderId="0" applyFont="0" applyFill="0" applyBorder="0" applyAlignment="0" applyProtection="0"/>
  </cellStyleXfs>
  <cellXfs count="174">
    <xf numFmtId="0" fontId="0" fillId="0" borderId="0" xfId="0"/>
    <xf numFmtId="0" fontId="1" fillId="0" borderId="0" xfId="0" applyFont="1"/>
    <xf numFmtId="0" fontId="1" fillId="0" borderId="0" xfId="0" applyFont="1" applyAlignment="1">
      <alignment vertical="center"/>
    </xf>
    <xf numFmtId="0" fontId="1" fillId="0" borderId="0" xfId="0" applyFont="1" applyBorder="1" applyAlignment="1">
      <alignment horizontal="left"/>
    </xf>
    <xf numFmtId="0" fontId="5" fillId="0" borderId="1" xfId="0" applyFont="1" applyBorder="1" applyAlignment="1">
      <alignment vertical="center"/>
    </xf>
    <xf numFmtId="0" fontId="5" fillId="0" borderId="13" xfId="0" applyFont="1" applyBorder="1" applyAlignment="1">
      <alignment vertical="center"/>
    </xf>
    <xf numFmtId="0" fontId="1" fillId="0" borderId="0" xfId="0" applyFont="1" applyAlignment="1">
      <alignment horizontal="left" vertical="center"/>
    </xf>
    <xf numFmtId="0" fontId="3" fillId="0" borderId="0" xfId="0" applyFont="1" applyBorder="1" applyAlignment="1">
      <alignment vertical="center"/>
    </xf>
    <xf numFmtId="0" fontId="4" fillId="0" borderId="0" xfId="0" applyFont="1" applyBorder="1" applyAlignment="1">
      <alignment horizontal="left" vertical="center"/>
    </xf>
    <xf numFmtId="0" fontId="11" fillId="0" borderId="0" xfId="0" applyFont="1"/>
    <xf numFmtId="0" fontId="5" fillId="0" borderId="0" xfId="0" applyFont="1" applyAlignment="1">
      <alignment wrapText="1"/>
    </xf>
    <xf numFmtId="0" fontId="5" fillId="0" borderId="0" xfId="0" applyFont="1"/>
    <xf numFmtId="0" fontId="5" fillId="0" borderId="8" xfId="0" applyFont="1" applyBorder="1" applyAlignment="1">
      <alignment vertical="center" wrapText="1"/>
    </xf>
    <xf numFmtId="0" fontId="5" fillId="0" borderId="8" xfId="0" applyFont="1" applyBorder="1" applyAlignment="1">
      <alignment vertical="center"/>
    </xf>
    <xf numFmtId="0" fontId="13" fillId="0" borderId="0" xfId="0" applyFont="1"/>
    <xf numFmtId="0" fontId="3" fillId="0" borderId="0" xfId="0" applyFont="1" applyFill="1" applyBorder="1" applyAlignment="1">
      <alignment vertical="center"/>
    </xf>
    <xf numFmtId="0" fontId="10" fillId="0" borderId="0" xfId="0" applyFont="1" applyFill="1" applyBorder="1" applyAlignment="1">
      <alignment vertical="center" wrapText="1"/>
    </xf>
    <xf numFmtId="0" fontId="13" fillId="0" borderId="0" xfId="0" applyFont="1" applyBorder="1"/>
    <xf numFmtId="0" fontId="8" fillId="0" borderId="0" xfId="0" applyFont="1" applyFill="1" applyBorder="1" applyAlignment="1"/>
    <xf numFmtId="0" fontId="3" fillId="2" borderId="1" xfId="0" applyFont="1" applyFill="1" applyBorder="1" applyAlignment="1">
      <alignment vertical="center"/>
    </xf>
    <xf numFmtId="0" fontId="3" fillId="2" borderId="13" xfId="0" applyFont="1" applyFill="1" applyBorder="1" applyAlignment="1">
      <alignment vertical="center"/>
    </xf>
    <xf numFmtId="0" fontId="5" fillId="0" borderId="0" xfId="0" applyFont="1" applyAlignment="1">
      <alignment horizontal="center" vertical="center"/>
    </xf>
    <xf numFmtId="0" fontId="13" fillId="0" borderId="0" xfId="0" applyFont="1" applyAlignment="1">
      <alignment horizontal="center" vertical="center"/>
    </xf>
    <xf numFmtId="0" fontId="5" fillId="0" borderId="0" xfId="0" applyFont="1" applyBorder="1" applyAlignment="1">
      <alignment vertical="center" wrapText="1"/>
    </xf>
    <xf numFmtId="0" fontId="5" fillId="0" borderId="0" xfId="0" applyFont="1" applyBorder="1" applyAlignment="1">
      <alignment vertical="center"/>
    </xf>
    <xf numFmtId="0" fontId="1" fillId="3" borderId="0" xfId="0" applyFont="1" applyFill="1" applyAlignment="1">
      <alignment horizontal="left"/>
    </xf>
    <xf numFmtId="0" fontId="14" fillId="3" borderId="0" xfId="0" applyFont="1" applyFill="1" applyAlignment="1">
      <alignment horizontal="left" vertical="center"/>
    </xf>
    <xf numFmtId="0" fontId="6" fillId="3" borderId="0" xfId="0" applyFont="1" applyFill="1" applyAlignment="1">
      <alignment horizontal="left" wrapText="1"/>
    </xf>
    <xf numFmtId="0" fontId="9" fillId="3" borderId="0" xfId="0" applyFont="1" applyFill="1" applyAlignment="1">
      <alignment horizontal="left"/>
    </xf>
    <xf numFmtId="0" fontId="1"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horizontal="left"/>
    </xf>
    <xf numFmtId="0" fontId="1" fillId="5" borderId="15" xfId="0" applyFont="1" applyFill="1" applyBorder="1" applyAlignment="1">
      <alignment horizontal="left"/>
    </xf>
    <xf numFmtId="0" fontId="1" fillId="0" borderId="0" xfId="0" applyFont="1" applyAlignment="1">
      <alignment horizontal="center"/>
    </xf>
    <xf numFmtId="0" fontId="5" fillId="2" borderId="8" xfId="0" applyFont="1" applyFill="1" applyBorder="1" applyAlignment="1">
      <alignment horizontal="center" vertical="center" wrapText="1"/>
    </xf>
    <xf numFmtId="0" fontId="3" fillId="0" borderId="0" xfId="0" applyFont="1" applyAlignment="1">
      <alignment vertical="center"/>
    </xf>
    <xf numFmtId="0" fontId="5" fillId="2" borderId="8" xfId="0" applyFont="1" applyFill="1" applyBorder="1" applyAlignment="1">
      <alignment wrapText="1"/>
    </xf>
    <xf numFmtId="0" fontId="10" fillId="2" borderId="8" xfId="0" applyFont="1" applyFill="1" applyBorder="1" applyAlignment="1">
      <alignment wrapText="1"/>
    </xf>
    <xf numFmtId="0" fontId="5" fillId="0" borderId="12" xfId="0" applyFont="1" applyBorder="1" applyAlignment="1">
      <alignment vertical="center" wrapText="1"/>
    </xf>
    <xf numFmtId="0" fontId="7" fillId="0" borderId="0" xfId="0" applyFont="1" applyFill="1" applyBorder="1" applyAlignment="1">
      <alignment horizontal="center" vertical="center"/>
    </xf>
    <xf numFmtId="0" fontId="9" fillId="3" borderId="0" xfId="0" applyFont="1" applyFill="1" applyAlignment="1">
      <alignment wrapText="1"/>
    </xf>
    <xf numFmtId="0" fontId="20" fillId="9" borderId="8" xfId="0" applyFont="1" applyFill="1" applyBorder="1" applyAlignment="1">
      <alignment horizontal="left" vertical="center" wrapText="1"/>
    </xf>
    <xf numFmtId="49" fontId="22"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5" fillId="2" borderId="8" xfId="0" applyFont="1" applyFill="1" applyBorder="1" applyAlignment="1">
      <alignment vertical="center" wrapText="1"/>
    </xf>
    <xf numFmtId="0" fontId="13" fillId="0" borderId="8" xfId="0" applyFont="1" applyBorder="1" applyAlignment="1">
      <alignment horizontal="center" vertical="center"/>
    </xf>
    <xf numFmtId="0" fontId="5" fillId="2" borderId="8" xfId="0" applyFont="1" applyFill="1" applyBorder="1" applyAlignment="1">
      <alignment horizontal="left" vertical="center" wrapText="1"/>
    </xf>
    <xf numFmtId="0" fontId="5" fillId="0" borderId="8" xfId="0" applyFont="1" applyBorder="1" applyAlignment="1">
      <alignment horizontal="center" vertical="center"/>
    </xf>
    <xf numFmtId="0" fontId="0" fillId="0" borderId="0" xfId="0" applyAlignment="1">
      <alignment wrapText="1"/>
    </xf>
    <xf numFmtId="0" fontId="19" fillId="8" borderId="8" xfId="0" applyFont="1" applyFill="1" applyBorder="1" applyAlignment="1">
      <alignment horizontal="center" wrapText="1"/>
    </xf>
    <xf numFmtId="0" fontId="8" fillId="2" borderId="8" xfId="0" applyFont="1" applyFill="1" applyBorder="1" applyAlignment="1">
      <alignment wrapText="1"/>
    </xf>
    <xf numFmtId="0" fontId="5" fillId="2" borderId="12" xfId="0" applyFont="1" applyFill="1" applyBorder="1" applyAlignment="1">
      <alignment wrapText="1"/>
    </xf>
    <xf numFmtId="0" fontId="8" fillId="2" borderId="18" xfId="0" applyFont="1" applyFill="1" applyBorder="1" applyAlignment="1">
      <alignment wrapText="1"/>
    </xf>
    <xf numFmtId="0" fontId="8" fillId="2" borderId="12" xfId="0" applyFont="1" applyFill="1" applyBorder="1" applyAlignment="1">
      <alignment wrapText="1"/>
    </xf>
    <xf numFmtId="0" fontId="3" fillId="2" borderId="1" xfId="0" applyFont="1" applyFill="1" applyBorder="1" applyAlignment="1">
      <alignment vertical="center" wrapText="1"/>
    </xf>
    <xf numFmtId="10" fontId="5" fillId="2" borderId="8" xfId="0" applyNumberFormat="1" applyFont="1" applyFill="1" applyBorder="1" applyAlignment="1">
      <alignment horizontal="right"/>
    </xf>
    <xf numFmtId="0" fontId="12" fillId="13" borderId="8" xfId="0" applyFont="1" applyFill="1" applyBorder="1" applyAlignment="1">
      <alignment vertical="center"/>
    </xf>
    <xf numFmtId="0" fontId="19" fillId="14" borderId="8" xfId="0" applyFont="1" applyFill="1" applyBorder="1" applyAlignment="1">
      <alignment horizontal="center" wrapText="1"/>
    </xf>
    <xf numFmtId="165" fontId="5" fillId="0" borderId="12" xfId="0" applyNumberFormat="1" applyFont="1" applyBorder="1" applyAlignment="1">
      <alignment vertical="center"/>
    </xf>
    <xf numFmtId="165" fontId="5" fillId="0" borderId="8" xfId="0" applyNumberFormat="1" applyFont="1" applyBorder="1" applyAlignment="1">
      <alignment vertical="center"/>
    </xf>
    <xf numFmtId="10" fontId="5" fillId="0" borderId="8" xfId="0" applyNumberFormat="1" applyFont="1" applyBorder="1" applyAlignment="1">
      <alignment vertical="center" wrapText="1"/>
    </xf>
    <xf numFmtId="0" fontId="27" fillId="4" borderId="1" xfId="0" applyFont="1" applyFill="1" applyBorder="1" applyAlignment="1">
      <alignment horizontal="center"/>
    </xf>
    <xf numFmtId="0" fontId="8" fillId="13" borderId="8" xfId="0" applyFont="1" applyFill="1" applyBorder="1" applyAlignment="1">
      <alignment horizontal="center"/>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13" fillId="0" borderId="0" xfId="0" applyFont="1" applyBorder="1" applyAlignment="1"/>
    <xf numFmtId="0" fontId="0" fillId="0" borderId="0" xfId="0" applyAlignment="1"/>
    <xf numFmtId="0" fontId="1" fillId="0" borderId="0" xfId="0" applyFont="1" applyAlignment="1">
      <alignment horizontal="center" vertical="center"/>
    </xf>
    <xf numFmtId="0" fontId="0" fillId="0" borderId="0" xfId="0" applyFont="1" applyAlignment="1">
      <alignment horizontal="center"/>
    </xf>
    <xf numFmtId="0" fontId="5" fillId="0" borderId="8" xfId="0" applyFont="1" applyFill="1" applyBorder="1" applyAlignment="1">
      <alignment vertical="center" wrapText="1"/>
    </xf>
    <xf numFmtId="0" fontId="13" fillId="0" borderId="0" xfId="0" applyFont="1" applyFill="1" applyBorder="1"/>
    <xf numFmtId="0" fontId="0" fillId="0" borderId="0" xfId="0" applyFill="1"/>
    <xf numFmtId="10" fontId="0" fillId="0" borderId="0" xfId="2" applyNumberFormat="1" applyFont="1" applyAlignment="1">
      <alignment horizontal="center"/>
    </xf>
    <xf numFmtId="10" fontId="1" fillId="0" borderId="0" xfId="2" applyNumberFormat="1" applyFont="1" applyAlignment="1">
      <alignment horizontal="center" vertical="center"/>
    </xf>
    <xf numFmtId="10" fontId="1" fillId="0" borderId="0" xfId="2" applyNumberFormat="1" applyFont="1" applyBorder="1" applyAlignment="1">
      <alignment horizontal="center"/>
    </xf>
    <xf numFmtId="10" fontId="5" fillId="2" borderId="8" xfId="2" applyNumberFormat="1" applyFont="1" applyFill="1" applyBorder="1" applyAlignment="1">
      <alignment horizontal="center" vertical="center" wrapText="1"/>
    </xf>
    <xf numFmtId="0" fontId="0" fillId="0" borderId="0" xfId="0" applyFont="1"/>
    <xf numFmtId="43" fontId="5" fillId="0" borderId="12" xfId="1" applyFont="1" applyBorder="1" applyAlignment="1">
      <alignment vertical="center" wrapText="1"/>
    </xf>
    <xf numFmtId="14" fontId="5" fillId="0" borderId="12" xfId="0" applyNumberFormat="1" applyFont="1" applyBorder="1" applyAlignment="1">
      <alignment vertical="center" wrapText="1"/>
    </xf>
    <xf numFmtId="49" fontId="12" fillId="0" borderId="8" xfId="0" applyNumberFormat="1" applyFont="1" applyBorder="1" applyAlignment="1">
      <alignment vertical="center" wrapText="1"/>
    </xf>
    <xf numFmtId="0" fontId="16" fillId="11" borderId="8" xfId="0" applyFont="1" applyFill="1" applyBorder="1" applyAlignment="1">
      <alignment horizontal="left" wrapText="1" indent="1"/>
    </xf>
    <xf numFmtId="0" fontId="0" fillId="11" borderId="0" xfId="0" applyFill="1" applyAlignment="1">
      <alignment wrapText="1"/>
    </xf>
    <xf numFmtId="0" fontId="0" fillId="11" borderId="0" xfId="0" applyFill="1"/>
    <xf numFmtId="0" fontId="31" fillId="0" borderId="12" xfId="0" applyFont="1" applyBorder="1" applyAlignment="1">
      <alignment horizontal="center" vertical="center" wrapText="1"/>
    </xf>
    <xf numFmtId="0" fontId="32" fillId="0" borderId="0" xfId="0" applyFont="1" applyAlignment="1">
      <alignment horizontal="center"/>
    </xf>
    <xf numFmtId="10" fontId="31" fillId="0" borderId="12" xfId="2" applyNumberFormat="1" applyFont="1" applyFill="1" applyBorder="1" applyAlignment="1">
      <alignment horizontal="center" vertical="center" wrapText="1"/>
    </xf>
    <xf numFmtId="0" fontId="30" fillId="0" borderId="8" xfId="0" applyFont="1" applyFill="1" applyBorder="1" applyAlignment="1">
      <alignment vertical="center" wrapText="1"/>
    </xf>
    <xf numFmtId="0" fontId="30" fillId="0" borderId="8" xfId="0" applyFont="1" applyFill="1" applyBorder="1" applyAlignment="1">
      <alignment horizontal="center" vertical="center" wrapText="1"/>
    </xf>
    <xf numFmtId="1" fontId="0" fillId="0" borderId="0" xfId="0" applyNumberFormat="1"/>
    <xf numFmtId="1" fontId="5" fillId="0" borderId="8" xfId="0" applyNumberFormat="1" applyFont="1" applyBorder="1" applyAlignment="1">
      <alignment wrapText="1"/>
    </xf>
    <xf numFmtId="1" fontId="5" fillId="5" borderId="18" xfId="0" applyNumberFormat="1" applyFont="1" applyFill="1" applyBorder="1" applyAlignment="1">
      <alignment wrapText="1"/>
    </xf>
    <xf numFmtId="1" fontId="5" fillId="0" borderId="12" xfId="1" applyNumberFormat="1" applyFont="1" applyBorder="1" applyAlignment="1">
      <alignment wrapText="1"/>
    </xf>
    <xf numFmtId="1" fontId="5" fillId="0" borderId="8" xfId="1" applyNumberFormat="1" applyFont="1" applyBorder="1" applyAlignment="1">
      <alignment wrapText="1"/>
    </xf>
    <xf numFmtId="1" fontId="5" fillId="5" borderId="18" xfId="1" applyNumberFormat="1" applyFont="1" applyFill="1" applyBorder="1" applyAlignment="1">
      <alignment wrapText="1"/>
    </xf>
    <xf numFmtId="1" fontId="5" fillId="5" borderId="12" xfId="0" applyNumberFormat="1" applyFont="1" applyFill="1" applyBorder="1" applyAlignment="1">
      <alignment horizontal="right" wrapText="1"/>
    </xf>
    <xf numFmtId="1" fontId="5" fillId="5" borderId="8" xfId="0" applyNumberFormat="1" applyFont="1" applyFill="1" applyBorder="1" applyAlignment="1">
      <alignment horizontal="right" wrapText="1"/>
    </xf>
    <xf numFmtId="1" fontId="5" fillId="0" borderId="8" xfId="0" applyNumberFormat="1" applyFont="1" applyBorder="1" applyAlignment="1">
      <alignment horizontal="right" wrapText="1"/>
    </xf>
    <xf numFmtId="166" fontId="5" fillId="0" borderId="8" xfId="0" applyNumberFormat="1" applyFont="1" applyBorder="1"/>
    <xf numFmtId="166" fontId="5" fillId="0" borderId="8" xfId="0" applyNumberFormat="1" applyFont="1" applyBorder="1" applyAlignment="1">
      <alignment vertical="center"/>
    </xf>
    <xf numFmtId="167" fontId="5" fillId="2" borderId="8" xfId="0" applyNumberFormat="1" applyFont="1" applyFill="1" applyBorder="1"/>
    <xf numFmtId="167" fontId="5" fillId="0" borderId="8" xfId="0" applyNumberFormat="1" applyFont="1" applyBorder="1"/>
    <xf numFmtId="167" fontId="5" fillId="0" borderId="8" xfId="0" applyNumberFormat="1" applyFont="1" applyBorder="1" applyAlignment="1">
      <alignment horizontal="right"/>
    </xf>
    <xf numFmtId="1" fontId="5" fillId="12" borderId="8" xfId="0" applyNumberFormat="1" applyFont="1" applyFill="1" applyBorder="1"/>
    <xf numFmtId="167" fontId="5" fillId="11" borderId="8" xfId="0" applyNumberFormat="1" applyFont="1" applyFill="1" applyBorder="1"/>
    <xf numFmtId="167" fontId="5" fillId="11" borderId="8" xfId="0" applyNumberFormat="1" applyFont="1" applyFill="1" applyBorder="1" applyAlignment="1">
      <alignment horizontal="right"/>
    </xf>
    <xf numFmtId="3" fontId="5" fillId="2" borderId="8" xfId="0" applyNumberFormat="1" applyFont="1" applyFill="1" applyBorder="1"/>
    <xf numFmtId="3" fontId="5" fillId="0" borderId="8" xfId="0" applyNumberFormat="1" applyFont="1" applyBorder="1"/>
    <xf numFmtId="3" fontId="5" fillId="0" borderId="8" xfId="0" applyNumberFormat="1" applyFont="1" applyBorder="1" applyAlignment="1">
      <alignment horizontal="right"/>
    </xf>
    <xf numFmtId="0" fontId="31" fillId="0" borderId="19" xfId="0" applyNumberFormat="1" applyFont="1" applyFill="1" applyBorder="1" applyAlignment="1">
      <alignment horizontal="left" vertical="center"/>
    </xf>
    <xf numFmtId="0" fontId="31" fillId="0" borderId="19" xfId="0" applyNumberFormat="1" applyFont="1" applyFill="1" applyBorder="1" applyAlignment="1">
      <alignment horizontal="center" vertical="center"/>
    </xf>
    <xf numFmtId="0" fontId="12" fillId="0" borderId="8" xfId="0" applyFont="1" applyBorder="1" applyAlignment="1">
      <alignment vertical="center" wrapText="1"/>
    </xf>
    <xf numFmtId="167" fontId="5" fillId="11" borderId="0" xfId="0" applyNumberFormat="1" applyFont="1" applyFill="1" applyBorder="1"/>
    <xf numFmtId="0" fontId="17" fillId="8" borderId="9"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14" borderId="9" xfId="0" applyFont="1" applyFill="1" applyBorder="1" applyAlignment="1">
      <alignment horizontal="center" vertical="center" wrapText="1"/>
    </xf>
    <xf numFmtId="0" fontId="17" fillId="14" borderId="11" xfId="0" applyFont="1" applyFill="1" applyBorder="1" applyAlignment="1">
      <alignment horizontal="center" vertical="center" wrapText="1"/>
    </xf>
    <xf numFmtId="0" fontId="7" fillId="13" borderId="2" xfId="0" applyFont="1" applyFill="1" applyBorder="1" applyAlignment="1">
      <alignment horizontal="center" vertical="center"/>
    </xf>
    <xf numFmtId="0" fontId="7" fillId="13" borderId="6" xfId="0" applyFont="1" applyFill="1" applyBorder="1" applyAlignment="1">
      <alignment horizontal="center" vertical="center"/>
    </xf>
    <xf numFmtId="0" fontId="7" fillId="13" borderId="3" xfId="0" applyFont="1" applyFill="1" applyBorder="1" applyAlignment="1">
      <alignment horizontal="center" vertical="center"/>
    </xf>
    <xf numFmtId="0" fontId="7" fillId="13" borderId="4" xfId="0" applyFont="1" applyFill="1" applyBorder="1" applyAlignment="1">
      <alignment horizontal="center" vertical="center"/>
    </xf>
    <xf numFmtId="0" fontId="7" fillId="13" borderId="7" xfId="0" applyFont="1" applyFill="1" applyBorder="1" applyAlignment="1">
      <alignment horizontal="center" vertical="center"/>
    </xf>
    <xf numFmtId="0" fontId="7" fillId="13" borderId="5" xfId="0" applyFont="1" applyFill="1" applyBorder="1" applyAlignment="1">
      <alignment horizontal="center" vertical="center"/>
    </xf>
    <xf numFmtId="0" fontId="9" fillId="3" borderId="0" xfId="0" applyFont="1" applyFill="1" applyAlignment="1">
      <alignment horizontal="center" wrapText="1"/>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22" fillId="10" borderId="8" xfId="0" applyFont="1" applyFill="1" applyBorder="1" applyAlignment="1">
      <alignment vertical="center" wrapText="1"/>
    </xf>
    <xf numFmtId="17" fontId="19" fillId="0" borderId="9" xfId="0" applyNumberFormat="1" applyFont="1" applyBorder="1" applyAlignment="1">
      <alignment horizontal="center" vertical="center"/>
    </xf>
    <xf numFmtId="17" fontId="19" fillId="0" borderId="11" xfId="0" applyNumberFormat="1" applyFont="1" applyBorder="1" applyAlignment="1">
      <alignment horizontal="center" vertical="center"/>
    </xf>
    <xf numFmtId="0" fontId="20" fillId="9" borderId="8" xfId="0" applyFont="1" applyFill="1" applyBorder="1" applyAlignment="1">
      <alignment horizontal="center" vertical="center" wrapText="1"/>
    </xf>
    <xf numFmtId="0" fontId="1" fillId="0" borderId="8" xfId="0" applyFont="1" applyBorder="1" applyAlignment="1">
      <alignment vertical="center" wrapText="1"/>
    </xf>
    <xf numFmtId="0" fontId="8" fillId="13" borderId="8" xfId="0" applyFont="1" applyFill="1" applyBorder="1" applyAlignment="1">
      <alignment horizontal="center"/>
    </xf>
    <xf numFmtId="0" fontId="8" fillId="13" borderId="14" xfId="0" applyFont="1" applyFill="1" applyBorder="1" applyAlignment="1">
      <alignment horizontal="center"/>
    </xf>
    <xf numFmtId="0" fontId="8" fillId="13" borderId="16" xfId="0" applyFont="1" applyFill="1" applyBorder="1" applyAlignment="1">
      <alignment horizontal="center"/>
    </xf>
    <xf numFmtId="0" fontId="8" fillId="13" borderId="17" xfId="0" applyFont="1" applyFill="1" applyBorder="1" applyAlignment="1">
      <alignment horizont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10" fillId="13" borderId="8" xfId="0" applyFont="1" applyFill="1" applyBorder="1" applyAlignment="1">
      <alignment horizontal="center" vertical="center"/>
    </xf>
    <xf numFmtId="0" fontId="10" fillId="0" borderId="0" xfId="0" applyFont="1" applyFill="1" applyBorder="1" applyAlignment="1">
      <alignment horizontal="center" vertical="center"/>
    </xf>
    <xf numFmtId="0" fontId="10" fillId="13" borderId="8" xfId="0" applyFont="1" applyFill="1" applyBorder="1" applyAlignment="1">
      <alignment horizontal="center" vertical="center" wrapText="1"/>
    </xf>
    <xf numFmtId="0" fontId="16" fillId="13" borderId="14" xfId="0" applyFont="1" applyFill="1" applyBorder="1" applyAlignment="1">
      <alignment horizontal="center"/>
    </xf>
    <xf numFmtId="0" fontId="16" fillId="13" borderId="16" xfId="0" applyFont="1" applyFill="1" applyBorder="1" applyAlignment="1">
      <alignment horizontal="center"/>
    </xf>
    <xf numFmtId="0" fontId="7" fillId="13" borderId="1" xfId="0" applyFont="1" applyFill="1" applyBorder="1" applyAlignment="1">
      <alignment horizontal="center" vertical="center"/>
    </xf>
    <xf numFmtId="0" fontId="4" fillId="0" borderId="1" xfId="0" applyFont="1" applyBorder="1" applyAlignment="1">
      <alignment horizontal="left" vertical="center"/>
    </xf>
    <xf numFmtId="0" fontId="5" fillId="6" borderId="14"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23" fillId="7" borderId="14" xfId="0" applyFont="1" applyFill="1" applyBorder="1" applyAlignment="1">
      <alignment horizontal="center" vertical="center" wrapText="1"/>
    </xf>
    <xf numFmtId="0" fontId="23" fillId="7" borderId="16" xfId="0" applyFont="1" applyFill="1" applyBorder="1" applyAlignment="1">
      <alignment horizontal="center" vertical="center" wrapText="1"/>
    </xf>
    <xf numFmtId="0" fontId="23" fillId="7" borderId="17" xfId="0" applyFont="1" applyFill="1" applyBorder="1" applyAlignment="1">
      <alignment horizontal="center" vertical="center" wrapText="1"/>
    </xf>
    <xf numFmtId="0" fontId="16" fillId="2" borderId="14" xfId="0" applyFont="1" applyFill="1" applyBorder="1" applyAlignment="1">
      <alignment horizontal="center" wrapText="1"/>
    </xf>
    <xf numFmtId="0" fontId="16" fillId="2" borderId="16" xfId="0" applyFont="1" applyFill="1" applyBorder="1" applyAlignment="1">
      <alignment horizontal="center" wrapText="1"/>
    </xf>
    <xf numFmtId="0" fontId="16" fillId="2" borderId="17" xfId="0" applyFont="1" applyFill="1" applyBorder="1" applyAlignment="1">
      <alignment horizontal="center" wrapText="1"/>
    </xf>
    <xf numFmtId="0" fontId="10" fillId="0" borderId="14"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164" fontId="5" fillId="8" borderId="14" xfId="0" applyNumberFormat="1" applyFont="1" applyFill="1" applyBorder="1" applyAlignment="1">
      <alignment horizontal="center" wrapText="1"/>
    </xf>
    <xf numFmtId="164" fontId="5" fillId="8" borderId="16" xfId="0" applyNumberFormat="1" applyFont="1" applyFill="1" applyBorder="1" applyAlignment="1">
      <alignment horizontal="center" wrapText="1"/>
    </xf>
    <xf numFmtId="164" fontId="5" fillId="8" borderId="17" xfId="0" applyNumberFormat="1" applyFont="1" applyFill="1" applyBorder="1" applyAlignment="1">
      <alignment horizontal="center" wrapText="1"/>
    </xf>
    <xf numFmtId="164" fontId="5" fillId="14" borderId="14" xfId="0" applyNumberFormat="1" applyFont="1" applyFill="1" applyBorder="1" applyAlignment="1">
      <alignment horizontal="center" wrapText="1"/>
    </xf>
    <xf numFmtId="164" fontId="5" fillId="14" borderId="16" xfId="0" applyNumberFormat="1" applyFont="1" applyFill="1" applyBorder="1" applyAlignment="1">
      <alignment horizontal="center" wrapText="1"/>
    </xf>
    <xf numFmtId="164" fontId="5" fillId="14" borderId="17" xfId="0" applyNumberFormat="1" applyFont="1" applyFill="1" applyBorder="1" applyAlignment="1">
      <alignment horizontal="center" wrapText="1"/>
    </xf>
    <xf numFmtId="0" fontId="15" fillId="13" borderId="1" xfId="0" applyFont="1" applyFill="1" applyBorder="1" applyAlignment="1">
      <alignment horizontal="center" vertical="center"/>
    </xf>
    <xf numFmtId="0" fontId="16" fillId="0" borderId="0" xfId="0" applyFont="1" applyAlignment="1">
      <alignment horizontal="left" wrapText="1"/>
    </xf>
    <xf numFmtId="0" fontId="8" fillId="0" borderId="0" xfId="0" applyFont="1" applyAlignment="1">
      <alignment horizontal="left" vertical="center" wrapText="1"/>
    </xf>
    <xf numFmtId="0" fontId="32" fillId="0" borderId="20"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21"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5" xfId="0" applyFon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K\AV%20Spa%20UK%20safeguard%20CAS022%20-%20Exporter%20questionnaire%20excel%20annexes%20DRAF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1) Associated companies"/>
      <sheetName val="2) Shareholdings"/>
      <sheetName val="3) Goods"/>
      <sheetName val="4) Sales"/>
      <sheetName val="5) Product category data"/>
    </sheetNames>
    <sheetDataSet>
      <sheetData sheetId="0"/>
      <sheetData sheetId="1"/>
      <sheetData sheetId="2">
        <row r="4">
          <cell r="B4" t="str">
            <v>Case no.:</v>
          </cell>
        </row>
      </sheetData>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64"/>
  <sheetViews>
    <sheetView showGridLines="0" zoomScale="85" zoomScaleNormal="85" workbookViewId="0">
      <selection activeCell="E25" sqref="E25"/>
    </sheetView>
  </sheetViews>
  <sheetFormatPr defaultRowHeight="14.5" x14ac:dyDescent="0.35"/>
  <cols>
    <col min="1" max="1" width="3.81640625" customWidth="1"/>
    <col min="2" max="3" width="20.81640625" customWidth="1"/>
    <col min="4" max="4" width="22.81640625" customWidth="1"/>
    <col min="5" max="10" width="20.81640625" customWidth="1"/>
    <col min="12" max="12" width="69.453125" customWidth="1"/>
  </cols>
  <sheetData>
    <row r="1" spans="2:26" ht="15" thickBot="1" x14ac:dyDescent="0.4"/>
    <row r="2" spans="2:26" ht="25" customHeight="1" x14ac:dyDescent="0.35">
      <c r="B2" s="117" t="s">
        <v>0</v>
      </c>
      <c r="C2" s="118"/>
      <c r="D2" s="118"/>
      <c r="E2" s="118"/>
      <c r="F2" s="119"/>
      <c r="G2" s="39"/>
      <c r="H2" s="123"/>
      <c r="I2" s="123"/>
      <c r="J2" s="123"/>
      <c r="L2" s="123"/>
      <c r="Z2" t="s">
        <v>1</v>
      </c>
    </row>
    <row r="3" spans="2:26" ht="25" customHeight="1" thickBot="1" x14ac:dyDescent="0.4">
      <c r="B3" s="120"/>
      <c r="C3" s="121"/>
      <c r="D3" s="121"/>
      <c r="E3" s="121"/>
      <c r="F3" s="122"/>
      <c r="G3" s="39"/>
      <c r="H3" s="123"/>
      <c r="I3" s="123"/>
      <c r="J3" s="123"/>
      <c r="L3" s="123"/>
      <c r="Z3" t="s">
        <v>2</v>
      </c>
    </row>
    <row r="4" spans="2:26" ht="20" x14ac:dyDescent="0.35">
      <c r="B4" s="4" t="s">
        <v>3</v>
      </c>
      <c r="C4" s="124" t="s">
        <v>4</v>
      </c>
      <c r="D4" s="125"/>
      <c r="E4" s="125"/>
      <c r="F4" s="126"/>
      <c r="G4" s="8"/>
      <c r="H4" s="123"/>
      <c r="I4" s="123"/>
      <c r="J4" s="123"/>
      <c r="L4" s="123"/>
    </row>
    <row r="5" spans="2:26" ht="20" x14ac:dyDescent="0.35">
      <c r="B5" s="5" t="s">
        <v>5</v>
      </c>
      <c r="C5" s="124"/>
      <c r="D5" s="125"/>
      <c r="E5" s="125"/>
      <c r="F5" s="126"/>
      <c r="G5" s="8"/>
      <c r="H5" s="123"/>
      <c r="I5" s="123"/>
      <c r="J5" s="123"/>
      <c r="L5" s="123"/>
    </row>
    <row r="6" spans="2:26" x14ac:dyDescent="0.35">
      <c r="H6" s="40"/>
      <c r="L6" s="123"/>
    </row>
    <row r="7" spans="2:26" x14ac:dyDescent="0.35">
      <c r="B7" s="26" t="s">
        <v>6</v>
      </c>
    </row>
    <row r="8" spans="2:26" x14ac:dyDescent="0.35">
      <c r="B8" s="26"/>
    </row>
    <row r="9" spans="2:26" x14ac:dyDescent="0.35">
      <c r="B9" s="1" t="s">
        <v>7</v>
      </c>
    </row>
    <row r="10" spans="2:26" ht="15" thickBot="1" x14ac:dyDescent="0.4"/>
    <row r="11" spans="2:26" ht="36" customHeight="1" thickBot="1" x14ac:dyDescent="0.4">
      <c r="B11" s="113" t="s">
        <v>8</v>
      </c>
      <c r="C11" s="114"/>
      <c r="D11" s="115" t="s">
        <v>9</v>
      </c>
      <c r="E11" s="116"/>
      <c r="F11" s="27"/>
      <c r="G11" s="27"/>
      <c r="H11" s="27"/>
      <c r="I11" s="27"/>
      <c r="J11" s="27"/>
    </row>
    <row r="12" spans="2:26" ht="43" customHeight="1" thickBot="1" x14ac:dyDescent="0.4">
      <c r="B12" s="128" t="s">
        <v>10</v>
      </c>
      <c r="C12" s="129"/>
      <c r="D12" s="128" t="s">
        <v>11</v>
      </c>
      <c r="E12" s="129"/>
      <c r="F12" s="27"/>
      <c r="G12" s="27"/>
      <c r="H12" s="27"/>
      <c r="I12" s="27"/>
      <c r="J12" s="27"/>
    </row>
    <row r="13" spans="2:26" ht="15" thickBot="1" x14ac:dyDescent="0.4"/>
    <row r="14" spans="2:26" x14ac:dyDescent="0.35">
      <c r="B14" s="25" t="s">
        <v>12</v>
      </c>
      <c r="C14" s="25"/>
      <c r="D14" s="62" t="s">
        <v>13</v>
      </c>
      <c r="E14" s="27"/>
      <c r="F14" s="27"/>
      <c r="G14" s="27"/>
      <c r="H14" s="27"/>
      <c r="I14" s="27"/>
      <c r="J14" s="27"/>
      <c r="K14" s="25"/>
      <c r="L14" s="25"/>
    </row>
    <row r="15" spans="2:26" ht="15" thickBot="1" x14ac:dyDescent="0.4">
      <c r="B15" s="25"/>
      <c r="C15" s="25"/>
      <c r="D15" s="25"/>
      <c r="E15" s="25"/>
      <c r="F15" s="27"/>
      <c r="G15" s="27"/>
      <c r="H15" s="27"/>
      <c r="I15" s="27"/>
      <c r="J15" s="27"/>
      <c r="K15" s="25"/>
      <c r="L15" s="25"/>
      <c r="M15" s="6"/>
      <c r="N15" s="6"/>
      <c r="O15" s="6"/>
    </row>
    <row r="16" spans="2:26" x14ac:dyDescent="0.35">
      <c r="B16" s="25" t="s">
        <v>14</v>
      </c>
      <c r="C16" s="25"/>
      <c r="D16" s="62" t="s">
        <v>15</v>
      </c>
      <c r="E16" s="27"/>
      <c r="F16" s="27"/>
      <c r="G16" s="27"/>
      <c r="H16" s="27"/>
      <c r="I16" s="27"/>
      <c r="J16" s="27"/>
      <c r="K16" s="25"/>
      <c r="L16" s="25"/>
    </row>
    <row r="17" spans="2:12" x14ac:dyDescent="0.35">
      <c r="B17" s="25"/>
      <c r="C17" s="25"/>
      <c r="D17" s="28"/>
      <c r="E17" s="27"/>
      <c r="F17" s="27"/>
      <c r="G17" s="27"/>
      <c r="H17" s="27"/>
      <c r="I17" s="27"/>
      <c r="J17" s="27"/>
      <c r="K17" s="25"/>
      <c r="L17" s="25"/>
    </row>
    <row r="18" spans="2:12" x14ac:dyDescent="0.35">
      <c r="B18" s="29" t="s">
        <v>16</v>
      </c>
      <c r="C18" s="25"/>
      <c r="D18" s="25"/>
      <c r="E18" s="25"/>
      <c r="F18" s="25"/>
      <c r="G18" s="25"/>
      <c r="H18" s="25"/>
      <c r="I18" s="25"/>
      <c r="J18" s="25"/>
      <c r="K18" s="25"/>
      <c r="L18" s="25"/>
    </row>
    <row r="19" spans="2:12" x14ac:dyDescent="0.35">
      <c r="B19" s="30" t="s">
        <v>17</v>
      </c>
      <c r="C19" s="29"/>
      <c r="D19" s="29"/>
      <c r="E19" s="29"/>
      <c r="F19" s="29"/>
      <c r="G19" s="29"/>
      <c r="H19" s="29"/>
      <c r="I19" s="29"/>
      <c r="J19" s="29"/>
      <c r="K19" s="29"/>
      <c r="L19" s="29"/>
    </row>
    <row r="20" spans="2:12" x14ac:dyDescent="0.35">
      <c r="B20" s="25"/>
      <c r="C20" s="25"/>
      <c r="D20" s="25"/>
      <c r="E20" s="25"/>
      <c r="F20" s="25"/>
      <c r="G20" s="25"/>
      <c r="H20" s="25"/>
      <c r="I20" s="25"/>
      <c r="J20" s="25"/>
      <c r="K20" s="25"/>
      <c r="L20" s="25"/>
    </row>
    <row r="21" spans="2:12" x14ac:dyDescent="0.35">
      <c r="B21" s="25" t="s">
        <v>18</v>
      </c>
      <c r="C21" s="25"/>
      <c r="D21" s="25"/>
      <c r="E21" s="25"/>
      <c r="F21" s="25"/>
      <c r="G21" s="25"/>
      <c r="H21" s="25"/>
      <c r="I21" s="25"/>
      <c r="J21" s="25"/>
      <c r="K21" s="25"/>
      <c r="L21" s="25"/>
    </row>
    <row r="22" spans="2:12" ht="16" customHeight="1" x14ac:dyDescent="0.35">
      <c r="B22" s="31" t="s">
        <v>19</v>
      </c>
      <c r="C22" s="25"/>
      <c r="D22" s="25"/>
      <c r="E22" s="25"/>
      <c r="F22" s="25"/>
      <c r="G22" s="25"/>
      <c r="H22" s="25"/>
      <c r="I22" s="25"/>
      <c r="J22" s="25"/>
      <c r="K22" s="25"/>
      <c r="L22" s="25"/>
    </row>
    <row r="23" spans="2:12" x14ac:dyDescent="0.35">
      <c r="B23" s="25"/>
      <c r="C23" s="25"/>
      <c r="D23" s="25"/>
      <c r="E23" s="25"/>
      <c r="F23" s="25"/>
      <c r="G23" s="25"/>
      <c r="H23" s="25"/>
      <c r="I23" s="25"/>
      <c r="J23" s="25"/>
      <c r="K23" s="25"/>
      <c r="L23" s="25"/>
    </row>
    <row r="24" spans="2:12" x14ac:dyDescent="0.35">
      <c r="B24" s="25" t="s">
        <v>20</v>
      </c>
      <c r="C24" s="27"/>
      <c r="D24" s="27"/>
      <c r="E24" s="25"/>
      <c r="F24" s="25"/>
      <c r="G24" s="25"/>
      <c r="H24" s="25"/>
      <c r="I24" s="25"/>
      <c r="J24" s="25"/>
      <c r="K24" s="25"/>
      <c r="L24" s="25"/>
    </row>
    <row r="25" spans="2:12" x14ac:dyDescent="0.35">
      <c r="B25" s="25"/>
      <c r="C25" s="27"/>
      <c r="D25" s="27"/>
      <c r="E25" s="25"/>
      <c r="F25" s="25"/>
      <c r="G25" s="25"/>
      <c r="H25" s="25"/>
      <c r="I25" s="25"/>
      <c r="J25" s="25"/>
      <c r="K25" s="25"/>
      <c r="L25" s="25"/>
    </row>
    <row r="26" spans="2:12" x14ac:dyDescent="0.35">
      <c r="B26" s="25" t="s">
        <v>21</v>
      </c>
      <c r="C26" s="25"/>
      <c r="D26" s="25"/>
      <c r="E26" s="25"/>
      <c r="F26" s="25"/>
      <c r="G26" s="25"/>
      <c r="H26" s="25"/>
      <c r="I26" s="25"/>
      <c r="J26" s="25"/>
      <c r="K26" s="25"/>
      <c r="L26" s="25"/>
    </row>
    <row r="27" spans="2:12" x14ac:dyDescent="0.35">
      <c r="B27" s="31" t="s">
        <v>22</v>
      </c>
      <c r="C27" s="25"/>
      <c r="D27" s="25"/>
      <c r="E27" s="25"/>
      <c r="F27" s="25"/>
      <c r="G27" s="25"/>
      <c r="H27" s="25"/>
      <c r="I27" s="25"/>
      <c r="J27" s="25"/>
      <c r="K27" s="25"/>
      <c r="L27" s="25"/>
    </row>
    <row r="28" spans="2:12" x14ac:dyDescent="0.35">
      <c r="B28" s="31"/>
      <c r="C28" s="25"/>
      <c r="D28" s="25"/>
      <c r="E28" s="25"/>
      <c r="F28" s="25"/>
      <c r="G28" s="25"/>
      <c r="H28" s="25"/>
      <c r="I28" s="25"/>
      <c r="J28" s="25"/>
      <c r="K28" s="25"/>
      <c r="L28" s="25"/>
    </row>
    <row r="29" spans="2:12" x14ac:dyDescent="0.35">
      <c r="B29" s="29" t="s">
        <v>23</v>
      </c>
      <c r="C29" s="25"/>
      <c r="D29" s="25"/>
      <c r="E29" s="25"/>
      <c r="F29" s="25"/>
      <c r="G29" s="25"/>
      <c r="H29" s="25"/>
      <c r="I29" s="25"/>
      <c r="J29" s="25"/>
      <c r="K29" s="25"/>
      <c r="L29" s="25"/>
    </row>
    <row r="30" spans="2:12" x14ac:dyDescent="0.35">
      <c r="B30" s="29"/>
      <c r="C30" s="25"/>
      <c r="D30" s="25"/>
      <c r="E30" s="25"/>
      <c r="F30" s="25"/>
      <c r="G30" s="25"/>
      <c r="H30" s="25"/>
      <c r="I30" s="25"/>
      <c r="J30" s="25"/>
      <c r="K30" s="25"/>
      <c r="L30" s="25"/>
    </row>
    <row r="31" spans="2:12" ht="15" thickBot="1" x14ac:dyDescent="0.4">
      <c r="B31" s="29" t="s">
        <v>24</v>
      </c>
      <c r="C31" s="25"/>
      <c r="D31" s="25"/>
      <c r="E31" s="25"/>
      <c r="F31" s="25"/>
      <c r="G31" s="25"/>
      <c r="H31" s="25"/>
      <c r="I31" s="25"/>
      <c r="J31" s="25"/>
      <c r="K31" s="25"/>
      <c r="L31" s="25"/>
    </row>
    <row r="32" spans="2:12" ht="15" thickBot="1" x14ac:dyDescent="0.4">
      <c r="B32" s="25" t="s">
        <v>25</v>
      </c>
      <c r="C32" s="25"/>
      <c r="D32" s="25"/>
      <c r="E32" s="32"/>
      <c r="F32" s="25"/>
      <c r="G32" s="25"/>
      <c r="H32" s="25"/>
      <c r="I32" s="25"/>
      <c r="J32" s="25"/>
      <c r="K32" s="25"/>
      <c r="L32" s="25"/>
    </row>
    <row r="33" spans="2:12" x14ac:dyDescent="0.35">
      <c r="B33" s="25" t="s">
        <v>26</v>
      </c>
      <c r="C33" s="25"/>
      <c r="D33" s="25"/>
      <c r="E33" s="25"/>
      <c r="F33" s="25"/>
      <c r="G33" s="25"/>
      <c r="H33" s="25"/>
      <c r="I33" s="25"/>
      <c r="J33" s="25"/>
      <c r="K33" s="25"/>
      <c r="L33" s="25"/>
    </row>
    <row r="34" spans="2:12" x14ac:dyDescent="0.35">
      <c r="B34" s="25"/>
      <c r="C34" s="25"/>
      <c r="D34" s="25"/>
      <c r="E34" s="25"/>
      <c r="F34" s="25"/>
      <c r="G34" s="25"/>
      <c r="H34" s="25"/>
      <c r="I34" s="25"/>
      <c r="J34" s="25"/>
      <c r="K34" s="25"/>
      <c r="L34" s="25"/>
    </row>
    <row r="35" spans="2:12" x14ac:dyDescent="0.35">
      <c r="B35" s="25" t="s">
        <v>27</v>
      </c>
      <c r="C35" s="25"/>
      <c r="D35" s="25"/>
      <c r="E35" s="25"/>
      <c r="F35" s="25"/>
      <c r="G35" s="25"/>
      <c r="H35" s="25"/>
      <c r="I35" s="25"/>
      <c r="J35" s="25"/>
      <c r="K35" s="25"/>
      <c r="L35" s="25"/>
    </row>
    <row r="36" spans="2:12" x14ac:dyDescent="0.35">
      <c r="B36" s="25" t="s">
        <v>28</v>
      </c>
      <c r="C36" s="25"/>
      <c r="D36" s="25"/>
      <c r="E36" s="25"/>
      <c r="F36" s="25"/>
      <c r="G36" s="25"/>
      <c r="H36" s="25"/>
      <c r="I36" s="25"/>
      <c r="J36" s="25"/>
      <c r="K36" s="25"/>
      <c r="L36" s="25"/>
    </row>
    <row r="37" spans="2:12" x14ac:dyDescent="0.35">
      <c r="B37" s="25"/>
      <c r="C37" s="25"/>
      <c r="D37" s="25"/>
      <c r="E37" s="25"/>
      <c r="F37" s="25"/>
      <c r="G37" s="25"/>
      <c r="H37" s="25"/>
      <c r="I37" s="25"/>
      <c r="J37" s="25"/>
      <c r="K37" s="25"/>
      <c r="L37" s="25"/>
    </row>
    <row r="38" spans="2:12" x14ac:dyDescent="0.35">
      <c r="B38" s="25" t="s">
        <v>29</v>
      </c>
      <c r="C38" s="25"/>
      <c r="D38" s="25"/>
      <c r="E38" s="25"/>
      <c r="F38" s="25"/>
      <c r="G38" s="25"/>
      <c r="H38" s="25"/>
      <c r="I38" s="25"/>
      <c r="J38" s="25"/>
      <c r="K38" s="25"/>
      <c r="L38" s="25"/>
    </row>
    <row r="39" spans="2:12" x14ac:dyDescent="0.35">
      <c r="B39" s="25" t="s">
        <v>30</v>
      </c>
      <c r="C39" s="25"/>
      <c r="D39" s="25"/>
      <c r="E39" s="25"/>
      <c r="F39" s="25"/>
      <c r="G39" s="25"/>
      <c r="H39" s="25"/>
      <c r="I39" s="25"/>
      <c r="J39" s="25"/>
      <c r="K39" s="25"/>
      <c r="L39" s="25"/>
    </row>
    <row r="41" spans="2:12" x14ac:dyDescent="0.35">
      <c r="B41" s="25" t="s">
        <v>31</v>
      </c>
    </row>
    <row r="43" spans="2:12" ht="15.5" x14ac:dyDescent="0.35">
      <c r="B43" s="41" t="s">
        <v>32</v>
      </c>
      <c r="C43" s="130" t="s">
        <v>33</v>
      </c>
      <c r="D43" s="130"/>
      <c r="E43" s="130"/>
      <c r="F43" s="130"/>
    </row>
    <row r="44" spans="2:12" ht="42" x14ac:dyDescent="0.35">
      <c r="B44" s="42" t="s">
        <v>34</v>
      </c>
      <c r="C44" s="127" t="s">
        <v>35</v>
      </c>
      <c r="D44" s="127"/>
      <c r="E44" s="127"/>
      <c r="F44" s="127"/>
    </row>
    <row r="45" spans="2:12" ht="42" x14ac:dyDescent="0.35">
      <c r="B45" s="43" t="s">
        <v>36</v>
      </c>
      <c r="C45" s="131" t="s">
        <v>37</v>
      </c>
      <c r="D45" s="131"/>
      <c r="E45" s="131"/>
      <c r="F45" s="131"/>
    </row>
    <row r="46" spans="2:12" ht="28" x14ac:dyDescent="0.35">
      <c r="B46" s="42" t="s">
        <v>38</v>
      </c>
      <c r="C46" s="127" t="s">
        <v>39</v>
      </c>
      <c r="D46" s="127"/>
      <c r="E46" s="127"/>
      <c r="F46" s="127"/>
    </row>
    <row r="47" spans="2:12" ht="28" x14ac:dyDescent="0.35">
      <c r="B47" s="43" t="s">
        <v>40</v>
      </c>
      <c r="C47" s="131" t="s">
        <v>41</v>
      </c>
      <c r="D47" s="131"/>
      <c r="E47" s="131"/>
      <c r="F47" s="131"/>
    </row>
    <row r="48" spans="2:12" ht="28" x14ac:dyDescent="0.35">
      <c r="B48" s="42" t="s">
        <v>42</v>
      </c>
      <c r="C48" s="127" t="s">
        <v>43</v>
      </c>
      <c r="D48" s="127"/>
      <c r="E48" s="127"/>
      <c r="F48" s="127"/>
    </row>
    <row r="49" spans="2:6" x14ac:dyDescent="0.35">
      <c r="B49" s="43" t="s">
        <v>44</v>
      </c>
      <c r="C49" s="131" t="s">
        <v>45</v>
      </c>
      <c r="D49" s="131"/>
      <c r="E49" s="131"/>
      <c r="F49" s="131"/>
    </row>
    <row r="50" spans="2:6" ht="42" x14ac:dyDescent="0.35">
      <c r="B50" s="42" t="s">
        <v>46</v>
      </c>
      <c r="C50" s="127" t="s">
        <v>47</v>
      </c>
      <c r="D50" s="127"/>
      <c r="E50" s="127"/>
      <c r="F50" s="127"/>
    </row>
    <row r="51" spans="2:6" ht="56" x14ac:dyDescent="0.35">
      <c r="B51" s="43" t="s">
        <v>48</v>
      </c>
      <c r="C51" s="131" t="s">
        <v>49</v>
      </c>
      <c r="D51" s="131"/>
      <c r="E51" s="131"/>
      <c r="F51" s="131"/>
    </row>
    <row r="52" spans="2:6" x14ac:dyDescent="0.35">
      <c r="B52" s="42" t="s">
        <v>50</v>
      </c>
      <c r="C52" s="127" t="s">
        <v>51</v>
      </c>
      <c r="D52" s="127"/>
      <c r="E52" s="127"/>
      <c r="F52" s="127"/>
    </row>
    <row r="53" spans="2:6" ht="28" x14ac:dyDescent="0.35">
      <c r="B53" s="43" t="s">
        <v>52</v>
      </c>
      <c r="C53" s="131" t="s">
        <v>53</v>
      </c>
      <c r="D53" s="131"/>
      <c r="E53" s="131"/>
      <c r="F53" s="131"/>
    </row>
    <row r="54" spans="2:6" ht="28" x14ac:dyDescent="0.35">
      <c r="B54" s="42" t="s">
        <v>54</v>
      </c>
      <c r="C54" s="127" t="s">
        <v>55</v>
      </c>
      <c r="D54" s="127"/>
      <c r="E54" s="127"/>
      <c r="F54" s="127"/>
    </row>
    <row r="55" spans="2:6" ht="28" x14ac:dyDescent="0.35">
      <c r="B55" s="43" t="s">
        <v>56</v>
      </c>
      <c r="C55" s="131" t="s">
        <v>57</v>
      </c>
      <c r="D55" s="131"/>
      <c r="E55" s="131"/>
      <c r="F55" s="131"/>
    </row>
    <row r="56" spans="2:6" ht="42" x14ac:dyDescent="0.35">
      <c r="B56" s="42" t="s">
        <v>58</v>
      </c>
      <c r="C56" s="127" t="s">
        <v>59</v>
      </c>
      <c r="D56" s="127"/>
      <c r="E56" s="127"/>
      <c r="F56" s="127"/>
    </row>
    <row r="57" spans="2:6" x14ac:dyDescent="0.35">
      <c r="B57" s="43" t="s">
        <v>60</v>
      </c>
      <c r="C57" s="131" t="s">
        <v>61</v>
      </c>
      <c r="D57" s="131"/>
      <c r="E57" s="131"/>
      <c r="F57" s="131"/>
    </row>
    <row r="58" spans="2:6" x14ac:dyDescent="0.35">
      <c r="B58" s="42" t="s">
        <v>62</v>
      </c>
      <c r="C58" s="127" t="s">
        <v>63</v>
      </c>
      <c r="D58" s="127"/>
      <c r="E58" s="127"/>
      <c r="F58" s="127"/>
    </row>
    <row r="59" spans="2:6" x14ac:dyDescent="0.35">
      <c r="B59" s="43" t="s">
        <v>64</v>
      </c>
      <c r="C59" s="131" t="s">
        <v>65</v>
      </c>
      <c r="D59" s="131"/>
      <c r="E59" s="131"/>
      <c r="F59" s="131"/>
    </row>
    <row r="60" spans="2:6" ht="28" x14ac:dyDescent="0.35">
      <c r="B60" s="42" t="s">
        <v>66</v>
      </c>
      <c r="C60" s="127" t="s">
        <v>67</v>
      </c>
      <c r="D60" s="127"/>
      <c r="E60" s="127"/>
      <c r="F60" s="127"/>
    </row>
    <row r="61" spans="2:6" ht="28" x14ac:dyDescent="0.35">
      <c r="B61" s="43" t="s">
        <v>68</v>
      </c>
      <c r="C61" s="131" t="s">
        <v>69</v>
      </c>
      <c r="D61" s="131"/>
      <c r="E61" s="131"/>
      <c r="F61" s="131"/>
    </row>
    <row r="62" spans="2:6" ht="28" x14ac:dyDescent="0.35">
      <c r="B62" s="42" t="s">
        <v>70</v>
      </c>
      <c r="C62" s="127" t="s">
        <v>71</v>
      </c>
      <c r="D62" s="127"/>
      <c r="E62" s="127"/>
      <c r="F62" s="127"/>
    </row>
    <row r="63" spans="2:6" ht="42" x14ac:dyDescent="0.35">
      <c r="B63" s="43" t="s">
        <v>72</v>
      </c>
      <c r="C63" s="131" t="s">
        <v>73</v>
      </c>
      <c r="D63" s="131"/>
      <c r="E63" s="131"/>
      <c r="F63" s="131"/>
    </row>
    <row r="64" spans="2:6" x14ac:dyDescent="0.35">
      <c r="B64" s="42" t="s">
        <v>74</v>
      </c>
      <c r="C64" s="127" t="s">
        <v>75</v>
      </c>
      <c r="D64" s="127"/>
      <c r="E64" s="127"/>
      <c r="F64" s="127"/>
    </row>
  </sheetData>
  <mergeCells count="31">
    <mergeCell ref="C64:F64"/>
    <mergeCell ref="C53:F53"/>
    <mergeCell ref="C54:F54"/>
    <mergeCell ref="C55:F55"/>
    <mergeCell ref="C56:F56"/>
    <mergeCell ref="C57:F57"/>
    <mergeCell ref="C58:F58"/>
    <mergeCell ref="C59:F59"/>
    <mergeCell ref="C60:F60"/>
    <mergeCell ref="C61:F61"/>
    <mergeCell ref="C62:F62"/>
    <mergeCell ref="C63:F63"/>
    <mergeCell ref="C52:F52"/>
    <mergeCell ref="B12:C12"/>
    <mergeCell ref="D12:E12"/>
    <mergeCell ref="C43:F43"/>
    <mergeCell ref="C44:F44"/>
    <mergeCell ref="C45:F45"/>
    <mergeCell ref="C46:F46"/>
    <mergeCell ref="C47:F47"/>
    <mergeCell ref="C48:F48"/>
    <mergeCell ref="C49:F49"/>
    <mergeCell ref="C50:F50"/>
    <mergeCell ref="C51:F51"/>
    <mergeCell ref="B11:C11"/>
    <mergeCell ref="D11:E11"/>
    <mergeCell ref="B2:F3"/>
    <mergeCell ref="H2:J5"/>
    <mergeCell ref="L2:L6"/>
    <mergeCell ref="C4:F4"/>
    <mergeCell ref="C5:F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8"/>
  <sheetViews>
    <sheetView showGridLines="0" workbookViewId="0">
      <selection activeCell="B8" sqref="B8"/>
    </sheetView>
  </sheetViews>
  <sheetFormatPr defaultRowHeight="14.5" x14ac:dyDescent="0.35"/>
  <cols>
    <col min="2" max="2" width="45.453125" customWidth="1"/>
  </cols>
  <sheetData>
    <row r="1" spans="2:2" ht="20" x14ac:dyDescent="0.4">
      <c r="B1" s="9" t="s">
        <v>76</v>
      </c>
    </row>
    <row r="3" spans="2:2" ht="15.5" x14ac:dyDescent="0.35">
      <c r="B3" s="10" t="s">
        <v>77</v>
      </c>
    </row>
    <row r="4" spans="2:2" ht="15.5" x14ac:dyDescent="0.35">
      <c r="B4" s="11" t="s">
        <v>78</v>
      </c>
    </row>
    <row r="5" spans="2:2" ht="15.5" x14ac:dyDescent="0.35">
      <c r="B5" s="11" t="s">
        <v>79</v>
      </c>
    </row>
    <row r="6" spans="2:2" ht="15.5" x14ac:dyDescent="0.35">
      <c r="B6" s="11" t="s">
        <v>80</v>
      </c>
    </row>
    <row r="7" spans="2:2" ht="15.5" x14ac:dyDescent="0.35">
      <c r="B7" s="11" t="s">
        <v>81</v>
      </c>
    </row>
    <row r="8" spans="2:2" ht="15.5" x14ac:dyDescent="0.35">
      <c r="B8"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54"/>
  <sheetViews>
    <sheetView showGridLines="0" zoomScale="70" zoomScaleNormal="70" workbookViewId="0">
      <selection activeCell="B20" sqref="B20"/>
    </sheetView>
  </sheetViews>
  <sheetFormatPr defaultRowHeight="14.5" x14ac:dyDescent="0.35"/>
  <cols>
    <col min="1" max="1" width="3.81640625" customWidth="1"/>
    <col min="2" max="2" width="89.1796875" customWidth="1"/>
    <col min="3" max="3" width="141.81640625" hidden="1" customWidth="1"/>
    <col min="4" max="4" width="43.81640625" customWidth="1"/>
    <col min="5" max="5" width="67.54296875" customWidth="1"/>
    <col min="6" max="6" width="35.81640625" style="73" customWidth="1"/>
    <col min="7" max="7" width="35.81640625" style="69" customWidth="1"/>
    <col min="8" max="9" width="35.81640625" customWidth="1"/>
    <col min="10" max="10" width="24.453125" customWidth="1"/>
  </cols>
  <sheetData>
    <row r="1" spans="2:10" ht="15" thickBot="1" x14ac:dyDescent="0.4"/>
    <row r="2" spans="2:10" ht="19.5" x14ac:dyDescent="0.45">
      <c r="B2" s="117" t="s">
        <v>82</v>
      </c>
      <c r="C2" s="118"/>
      <c r="D2" s="119"/>
      <c r="E2" s="85" t="s">
        <v>280</v>
      </c>
      <c r="F2" s="74"/>
      <c r="G2" s="68"/>
      <c r="H2" s="2"/>
    </row>
    <row r="3" spans="2:10" ht="15" thickBot="1" x14ac:dyDescent="0.4">
      <c r="B3" s="120"/>
      <c r="C3" s="121"/>
      <c r="D3" s="122"/>
      <c r="F3" s="74"/>
      <c r="G3" s="68"/>
      <c r="H3" s="2"/>
    </row>
    <row r="4" spans="2:10" ht="20.5" thickBot="1" x14ac:dyDescent="0.4">
      <c r="B4" s="19" t="s">
        <v>3</v>
      </c>
      <c r="C4" s="124" t="s">
        <v>4</v>
      </c>
      <c r="D4" s="126"/>
      <c r="F4" s="74"/>
      <c r="G4" s="68"/>
      <c r="H4" s="2"/>
      <c r="J4" s="1"/>
    </row>
    <row r="5" spans="2:10" ht="20.5" thickBot="1" x14ac:dyDescent="0.4">
      <c r="B5" s="20" t="s">
        <v>5</v>
      </c>
      <c r="C5" s="136" t="s">
        <v>154</v>
      </c>
      <c r="D5" s="137"/>
      <c r="F5" s="75"/>
      <c r="G5" s="33"/>
      <c r="J5" s="1"/>
    </row>
    <row r="6" spans="2:10" ht="20" x14ac:dyDescent="0.35">
      <c r="B6" s="7"/>
      <c r="C6" s="8"/>
      <c r="D6" s="8"/>
      <c r="E6" s="3"/>
      <c r="F6" s="75"/>
      <c r="G6" s="33"/>
      <c r="J6" s="1"/>
    </row>
    <row r="7" spans="2:10" s="44" customFormat="1" ht="15.5" x14ac:dyDescent="0.35">
      <c r="B7" s="57" t="s">
        <v>83</v>
      </c>
      <c r="C7" s="57"/>
      <c r="D7" s="2"/>
      <c r="E7" s="2"/>
      <c r="F7" s="74"/>
      <c r="G7" s="68"/>
      <c r="H7" s="2"/>
      <c r="I7" s="2"/>
      <c r="J7" s="2"/>
    </row>
    <row r="8" spans="2:10" s="44" customFormat="1" ht="15.5" x14ac:dyDescent="0.35">
      <c r="B8" s="45" t="s">
        <v>84</v>
      </c>
      <c r="C8" s="46"/>
      <c r="D8" s="2"/>
      <c r="E8" s="2"/>
      <c r="F8" s="74"/>
      <c r="G8" s="68"/>
      <c r="H8" s="2"/>
      <c r="I8" s="2"/>
      <c r="J8" s="2"/>
    </row>
    <row r="9" spans="2:10" s="44" customFormat="1" ht="15.5" x14ac:dyDescent="0.35">
      <c r="B9" s="47" t="s">
        <v>85</v>
      </c>
      <c r="C9" s="48"/>
      <c r="D9" s="2"/>
      <c r="E9" s="2"/>
      <c r="F9" s="74"/>
      <c r="G9" s="68"/>
      <c r="H9" s="2"/>
      <c r="I9" s="2"/>
      <c r="J9" s="2"/>
    </row>
    <row r="10" spans="2:10" s="44" customFormat="1" x14ac:dyDescent="0.35">
      <c r="B10" s="2"/>
      <c r="C10" s="2"/>
      <c r="D10" s="2"/>
      <c r="E10" s="2"/>
      <c r="F10" s="74"/>
      <c r="G10" s="68"/>
      <c r="H10" s="2"/>
      <c r="I10" s="2"/>
      <c r="J10" s="2"/>
    </row>
    <row r="11" spans="2:10" ht="15.5" x14ac:dyDescent="0.35">
      <c r="B11" s="133" t="s">
        <v>86</v>
      </c>
      <c r="C11" s="134"/>
      <c r="D11" s="135"/>
      <c r="E11" s="63" t="s">
        <v>87</v>
      </c>
      <c r="F11" s="132" t="s">
        <v>88</v>
      </c>
      <c r="G11" s="132"/>
      <c r="H11" s="18"/>
    </row>
    <row r="12" spans="2:10" ht="46.5" x14ac:dyDescent="0.35">
      <c r="B12" s="34" t="s">
        <v>89</v>
      </c>
      <c r="C12" s="34" t="s">
        <v>90</v>
      </c>
      <c r="D12" s="34" t="s">
        <v>91</v>
      </c>
      <c r="E12" s="34" t="s">
        <v>92</v>
      </c>
      <c r="F12" s="76" t="s">
        <v>93</v>
      </c>
      <c r="G12" s="34" t="s">
        <v>94</v>
      </c>
      <c r="H12" s="16"/>
    </row>
    <row r="13" spans="2:10" s="72" customFormat="1" ht="15.5" x14ac:dyDescent="0.35">
      <c r="B13" s="87" t="s">
        <v>196</v>
      </c>
      <c r="C13" s="70" t="s">
        <v>169</v>
      </c>
      <c r="D13" s="88" t="s">
        <v>238</v>
      </c>
      <c r="E13" s="86" t="s">
        <v>280</v>
      </c>
      <c r="F13" s="86" t="s">
        <v>280</v>
      </c>
      <c r="G13" s="86" t="s">
        <v>280</v>
      </c>
      <c r="H13" s="71"/>
    </row>
    <row r="14" spans="2:10" s="72" customFormat="1" ht="15.5" x14ac:dyDescent="0.35">
      <c r="B14" s="87" t="s">
        <v>197</v>
      </c>
      <c r="C14" s="70" t="s">
        <v>170</v>
      </c>
      <c r="D14" s="88" t="s">
        <v>239</v>
      </c>
      <c r="E14" s="86" t="s">
        <v>280</v>
      </c>
      <c r="F14" s="86" t="s">
        <v>280</v>
      </c>
      <c r="G14" s="86" t="s">
        <v>280</v>
      </c>
      <c r="H14" s="71"/>
    </row>
    <row r="15" spans="2:10" s="72" customFormat="1" ht="15.5" x14ac:dyDescent="0.35">
      <c r="B15" s="87" t="s">
        <v>198</v>
      </c>
      <c r="C15" s="70" t="s">
        <v>171</v>
      </c>
      <c r="D15" s="88" t="s">
        <v>240</v>
      </c>
      <c r="E15" s="86" t="s">
        <v>280</v>
      </c>
      <c r="F15" s="86" t="s">
        <v>280</v>
      </c>
      <c r="G15" s="86" t="s">
        <v>280</v>
      </c>
      <c r="H15" s="71"/>
    </row>
    <row r="16" spans="2:10" s="72" customFormat="1" ht="15.5" x14ac:dyDescent="0.35">
      <c r="B16" s="87" t="s">
        <v>199</v>
      </c>
      <c r="C16" s="70" t="s">
        <v>169</v>
      </c>
      <c r="D16" s="88" t="s">
        <v>241</v>
      </c>
      <c r="E16" s="86" t="s">
        <v>280</v>
      </c>
      <c r="F16" s="86" t="s">
        <v>280</v>
      </c>
      <c r="G16" s="86" t="s">
        <v>280</v>
      </c>
      <c r="H16" s="71"/>
    </row>
    <row r="17" spans="2:8" s="72" customFormat="1" ht="15.5" x14ac:dyDescent="0.35">
      <c r="B17" s="87" t="s">
        <v>200</v>
      </c>
      <c r="C17" s="70" t="s">
        <v>170</v>
      </c>
      <c r="D17" s="88" t="s">
        <v>242</v>
      </c>
      <c r="E17" s="86" t="s">
        <v>280</v>
      </c>
      <c r="F17" s="86" t="s">
        <v>280</v>
      </c>
      <c r="G17" s="86" t="s">
        <v>280</v>
      </c>
      <c r="H17" s="71"/>
    </row>
    <row r="18" spans="2:8" s="72" customFormat="1" ht="15.5" x14ac:dyDescent="0.35">
      <c r="B18" s="87" t="s">
        <v>201</v>
      </c>
      <c r="C18" s="70" t="s">
        <v>170</v>
      </c>
      <c r="D18" s="88" t="s">
        <v>243</v>
      </c>
      <c r="E18" s="86" t="s">
        <v>280</v>
      </c>
      <c r="F18" s="86" t="s">
        <v>280</v>
      </c>
      <c r="G18" s="86" t="s">
        <v>280</v>
      </c>
      <c r="H18" s="71"/>
    </row>
    <row r="19" spans="2:8" s="72" customFormat="1" ht="15.5" x14ac:dyDescent="0.35">
      <c r="B19" s="87" t="s">
        <v>202</v>
      </c>
      <c r="C19" s="70" t="s">
        <v>172</v>
      </c>
      <c r="D19" s="88" t="s">
        <v>244</v>
      </c>
      <c r="E19" s="86" t="s">
        <v>280</v>
      </c>
      <c r="F19" s="86" t="s">
        <v>280</v>
      </c>
      <c r="G19" s="86" t="s">
        <v>280</v>
      </c>
      <c r="H19" s="71"/>
    </row>
    <row r="20" spans="2:8" s="72" customFormat="1" ht="15.5" x14ac:dyDescent="0.35">
      <c r="B20" s="87" t="s">
        <v>203</v>
      </c>
      <c r="C20" s="70" t="s">
        <v>172</v>
      </c>
      <c r="D20" s="88" t="s">
        <v>245</v>
      </c>
      <c r="E20" s="86" t="s">
        <v>280</v>
      </c>
      <c r="F20" s="86" t="s">
        <v>280</v>
      </c>
      <c r="G20" s="86" t="s">
        <v>280</v>
      </c>
      <c r="H20" s="71"/>
    </row>
    <row r="21" spans="2:8" s="72" customFormat="1" ht="15.5" x14ac:dyDescent="0.35">
      <c r="B21" s="87" t="s">
        <v>204</v>
      </c>
      <c r="C21" s="70" t="s">
        <v>170</v>
      </c>
      <c r="D21" s="88" t="s">
        <v>246</v>
      </c>
      <c r="E21" s="86" t="s">
        <v>280</v>
      </c>
      <c r="F21" s="86" t="s">
        <v>280</v>
      </c>
      <c r="G21" s="86" t="s">
        <v>280</v>
      </c>
      <c r="H21" s="71"/>
    </row>
    <row r="22" spans="2:8" s="72" customFormat="1" ht="15.5" x14ac:dyDescent="0.35">
      <c r="B22" s="87" t="s">
        <v>205</v>
      </c>
      <c r="C22" s="70" t="s">
        <v>170</v>
      </c>
      <c r="D22" s="88" t="s">
        <v>247</v>
      </c>
      <c r="E22" s="86" t="s">
        <v>280</v>
      </c>
      <c r="F22" s="86" t="s">
        <v>280</v>
      </c>
      <c r="G22" s="86" t="s">
        <v>280</v>
      </c>
      <c r="H22" s="71"/>
    </row>
    <row r="23" spans="2:8" ht="15.5" x14ac:dyDescent="0.35">
      <c r="B23" s="87" t="s">
        <v>206</v>
      </c>
      <c r="C23" s="12" t="s">
        <v>184</v>
      </c>
      <c r="D23" s="88" t="s">
        <v>248</v>
      </c>
      <c r="E23" s="86" t="s">
        <v>280</v>
      </c>
      <c r="F23" s="86" t="s">
        <v>280</v>
      </c>
      <c r="G23" s="86" t="s">
        <v>280</v>
      </c>
      <c r="H23" s="17"/>
    </row>
    <row r="24" spans="2:8" ht="15.5" x14ac:dyDescent="0.35">
      <c r="B24" s="87" t="s">
        <v>207</v>
      </c>
      <c r="C24" s="12" t="s">
        <v>166</v>
      </c>
      <c r="D24" s="88" t="s">
        <v>249</v>
      </c>
      <c r="E24" s="86" t="s">
        <v>280</v>
      </c>
      <c r="F24" s="86" t="s">
        <v>280</v>
      </c>
      <c r="G24" s="86" t="s">
        <v>280</v>
      </c>
      <c r="H24" s="17"/>
    </row>
    <row r="25" spans="2:8" ht="15.5" x14ac:dyDescent="0.35">
      <c r="B25" s="87" t="s">
        <v>208</v>
      </c>
      <c r="C25" s="12" t="s">
        <v>174</v>
      </c>
      <c r="D25" s="88" t="s">
        <v>250</v>
      </c>
      <c r="E25" s="86" t="s">
        <v>280</v>
      </c>
      <c r="F25" s="86" t="s">
        <v>280</v>
      </c>
      <c r="G25" s="86" t="s">
        <v>280</v>
      </c>
      <c r="H25" s="17"/>
    </row>
    <row r="26" spans="2:8" ht="15.5" x14ac:dyDescent="0.35">
      <c r="B26" s="87" t="s">
        <v>209</v>
      </c>
      <c r="C26" s="12" t="s">
        <v>183</v>
      </c>
      <c r="D26" s="88" t="s">
        <v>251</v>
      </c>
      <c r="E26" s="86" t="s">
        <v>280</v>
      </c>
      <c r="F26" s="86" t="s">
        <v>280</v>
      </c>
      <c r="G26" s="86" t="s">
        <v>280</v>
      </c>
      <c r="H26" s="17"/>
    </row>
    <row r="27" spans="2:8" ht="15.5" x14ac:dyDescent="0.35">
      <c r="B27" s="87" t="s">
        <v>210</v>
      </c>
      <c r="C27" s="12" t="s">
        <v>163</v>
      </c>
      <c r="D27" s="88" t="s">
        <v>252</v>
      </c>
      <c r="E27" s="86" t="s">
        <v>280</v>
      </c>
      <c r="F27" s="86" t="s">
        <v>280</v>
      </c>
      <c r="G27" s="86" t="s">
        <v>280</v>
      </c>
      <c r="H27" s="17"/>
    </row>
    <row r="28" spans="2:8" ht="15.5" x14ac:dyDescent="0.35">
      <c r="B28" s="87" t="s">
        <v>211</v>
      </c>
      <c r="C28" s="12" t="s">
        <v>161</v>
      </c>
      <c r="D28" s="88" t="s">
        <v>253</v>
      </c>
      <c r="E28" s="86" t="s">
        <v>280</v>
      </c>
      <c r="F28" s="86" t="s">
        <v>280</v>
      </c>
      <c r="G28" s="86" t="s">
        <v>280</v>
      </c>
      <c r="H28" s="17"/>
    </row>
    <row r="29" spans="2:8" ht="15.5" x14ac:dyDescent="0.35">
      <c r="B29" s="87" t="s">
        <v>212</v>
      </c>
      <c r="C29" s="12" t="s">
        <v>167</v>
      </c>
      <c r="D29" s="88" t="s">
        <v>254</v>
      </c>
      <c r="E29" s="86" t="s">
        <v>280</v>
      </c>
      <c r="F29" s="86" t="s">
        <v>280</v>
      </c>
      <c r="G29" s="86" t="s">
        <v>280</v>
      </c>
      <c r="H29" s="17"/>
    </row>
    <row r="30" spans="2:8" ht="15.5" x14ac:dyDescent="0.35">
      <c r="B30" s="87" t="s">
        <v>213</v>
      </c>
      <c r="C30" s="12" t="s">
        <v>168</v>
      </c>
      <c r="D30" s="88" t="s">
        <v>255</v>
      </c>
      <c r="E30" s="86" t="s">
        <v>280</v>
      </c>
      <c r="F30" s="86" t="s">
        <v>280</v>
      </c>
      <c r="G30" s="86" t="s">
        <v>280</v>
      </c>
      <c r="H30" s="17"/>
    </row>
    <row r="31" spans="2:8" ht="15.5" x14ac:dyDescent="0.35">
      <c r="B31" s="87" t="s">
        <v>214</v>
      </c>
      <c r="C31" s="12" t="s">
        <v>164</v>
      </c>
      <c r="D31" s="88" t="s">
        <v>256</v>
      </c>
      <c r="E31" s="86" t="s">
        <v>280</v>
      </c>
      <c r="F31" s="86" t="s">
        <v>280</v>
      </c>
      <c r="G31" s="86" t="s">
        <v>280</v>
      </c>
      <c r="H31" s="17"/>
    </row>
    <row r="32" spans="2:8" ht="15.5" x14ac:dyDescent="0.35">
      <c r="B32" s="87" t="s">
        <v>215</v>
      </c>
      <c r="C32" s="12" t="s">
        <v>165</v>
      </c>
      <c r="D32" s="88" t="s">
        <v>257</v>
      </c>
      <c r="E32" s="86" t="s">
        <v>280</v>
      </c>
      <c r="F32" s="86" t="s">
        <v>280</v>
      </c>
      <c r="G32" s="86" t="s">
        <v>280</v>
      </c>
      <c r="H32" s="17"/>
    </row>
    <row r="33" spans="2:8" ht="15.5" x14ac:dyDescent="0.35">
      <c r="B33" s="87" t="s">
        <v>216</v>
      </c>
      <c r="C33" s="12" t="s">
        <v>165</v>
      </c>
      <c r="D33" s="88" t="s">
        <v>258</v>
      </c>
      <c r="E33" s="86" t="s">
        <v>280</v>
      </c>
      <c r="F33" s="86" t="s">
        <v>280</v>
      </c>
      <c r="G33" s="86" t="s">
        <v>280</v>
      </c>
      <c r="H33" s="17"/>
    </row>
    <row r="34" spans="2:8" ht="15.5" x14ac:dyDescent="0.35">
      <c r="B34" s="87" t="s">
        <v>217</v>
      </c>
      <c r="C34" s="12" t="s">
        <v>177</v>
      </c>
      <c r="D34" s="88" t="s">
        <v>259</v>
      </c>
      <c r="E34" s="86" t="s">
        <v>280</v>
      </c>
      <c r="F34" s="86" t="s">
        <v>280</v>
      </c>
      <c r="G34" s="86" t="s">
        <v>280</v>
      </c>
      <c r="H34" s="17"/>
    </row>
    <row r="35" spans="2:8" ht="15.5" x14ac:dyDescent="0.35">
      <c r="B35" s="87" t="s">
        <v>218</v>
      </c>
      <c r="C35" s="12" t="s">
        <v>178</v>
      </c>
      <c r="D35" s="88" t="s">
        <v>260</v>
      </c>
      <c r="E35" s="86" t="s">
        <v>280</v>
      </c>
      <c r="F35" s="86" t="s">
        <v>280</v>
      </c>
      <c r="G35" s="86" t="s">
        <v>280</v>
      </c>
      <c r="H35" s="17"/>
    </row>
    <row r="36" spans="2:8" ht="15.5" x14ac:dyDescent="0.35">
      <c r="B36" s="87" t="s">
        <v>219</v>
      </c>
      <c r="C36" s="12" t="s">
        <v>175</v>
      </c>
      <c r="D36" s="88" t="s">
        <v>261</v>
      </c>
      <c r="E36" s="86" t="s">
        <v>280</v>
      </c>
      <c r="F36" s="86" t="s">
        <v>280</v>
      </c>
      <c r="G36" s="86" t="s">
        <v>280</v>
      </c>
      <c r="H36" s="17"/>
    </row>
    <row r="37" spans="2:8" ht="15.5" x14ac:dyDescent="0.35">
      <c r="B37" s="87" t="s">
        <v>220</v>
      </c>
      <c r="C37" s="12" t="s">
        <v>175</v>
      </c>
      <c r="D37" s="88" t="s">
        <v>262</v>
      </c>
      <c r="E37" s="86" t="s">
        <v>280</v>
      </c>
      <c r="F37" s="86" t="s">
        <v>280</v>
      </c>
      <c r="G37" s="86" t="s">
        <v>280</v>
      </c>
      <c r="H37" s="17"/>
    </row>
    <row r="38" spans="2:8" ht="15.5" x14ac:dyDescent="0.35">
      <c r="B38" s="87" t="s">
        <v>221</v>
      </c>
      <c r="C38" s="12" t="s">
        <v>175</v>
      </c>
      <c r="D38" s="88" t="s">
        <v>263</v>
      </c>
      <c r="E38" s="86" t="s">
        <v>280</v>
      </c>
      <c r="F38" s="86" t="s">
        <v>280</v>
      </c>
      <c r="G38" s="86" t="s">
        <v>280</v>
      </c>
      <c r="H38" s="17"/>
    </row>
    <row r="39" spans="2:8" ht="15.5" x14ac:dyDescent="0.35">
      <c r="B39" s="87" t="s">
        <v>222</v>
      </c>
      <c r="C39" s="12" t="s">
        <v>176</v>
      </c>
      <c r="D39" s="88" t="s">
        <v>264</v>
      </c>
      <c r="E39" s="86" t="s">
        <v>280</v>
      </c>
      <c r="F39" s="86" t="s">
        <v>280</v>
      </c>
      <c r="G39" s="86" t="s">
        <v>280</v>
      </c>
      <c r="H39" s="17"/>
    </row>
    <row r="40" spans="2:8" ht="15.5" x14ac:dyDescent="0.35">
      <c r="B40" s="87" t="s">
        <v>223</v>
      </c>
      <c r="C40" s="12" t="s">
        <v>179</v>
      </c>
      <c r="D40" s="88" t="s">
        <v>265</v>
      </c>
      <c r="E40" s="86" t="s">
        <v>280</v>
      </c>
      <c r="F40" s="86" t="s">
        <v>280</v>
      </c>
      <c r="G40" s="86" t="s">
        <v>280</v>
      </c>
      <c r="H40" s="17"/>
    </row>
    <row r="41" spans="2:8" ht="15.5" x14ac:dyDescent="0.35">
      <c r="B41" s="87" t="s">
        <v>224</v>
      </c>
      <c r="C41" s="12" t="s">
        <v>180</v>
      </c>
      <c r="D41" s="88" t="s">
        <v>266</v>
      </c>
      <c r="E41" s="86" t="s">
        <v>280</v>
      </c>
      <c r="F41" s="86" t="s">
        <v>280</v>
      </c>
      <c r="G41" s="86" t="s">
        <v>280</v>
      </c>
      <c r="H41" s="17"/>
    </row>
    <row r="42" spans="2:8" ht="15.5" x14ac:dyDescent="0.35">
      <c r="B42" s="87" t="s">
        <v>225</v>
      </c>
      <c r="C42" s="12" t="s">
        <v>180</v>
      </c>
      <c r="D42" s="88" t="s">
        <v>267</v>
      </c>
      <c r="E42" s="86" t="s">
        <v>280</v>
      </c>
      <c r="F42" s="86" t="s">
        <v>280</v>
      </c>
      <c r="G42" s="86" t="s">
        <v>280</v>
      </c>
      <c r="H42" s="17"/>
    </row>
    <row r="43" spans="2:8" ht="15.5" x14ac:dyDescent="0.35">
      <c r="B43" s="87" t="s">
        <v>226</v>
      </c>
      <c r="C43" s="12" t="s">
        <v>181</v>
      </c>
      <c r="D43" s="88" t="s">
        <v>268</v>
      </c>
      <c r="E43" s="86" t="s">
        <v>280</v>
      </c>
      <c r="F43" s="86" t="s">
        <v>280</v>
      </c>
      <c r="G43" s="86" t="s">
        <v>280</v>
      </c>
      <c r="H43" s="17"/>
    </row>
    <row r="44" spans="2:8" ht="15.5" x14ac:dyDescent="0.35">
      <c r="B44" s="87" t="s">
        <v>227</v>
      </c>
      <c r="C44" s="13" t="s">
        <v>156</v>
      </c>
      <c r="D44" s="88" t="s">
        <v>269</v>
      </c>
      <c r="E44" s="86" t="s">
        <v>280</v>
      </c>
      <c r="F44" s="86" t="s">
        <v>280</v>
      </c>
      <c r="G44" s="86" t="s">
        <v>280</v>
      </c>
      <c r="H44" s="17"/>
    </row>
    <row r="45" spans="2:8" ht="15.5" x14ac:dyDescent="0.35">
      <c r="B45" s="87" t="s">
        <v>228</v>
      </c>
      <c r="C45" s="12" t="s">
        <v>157</v>
      </c>
      <c r="D45" s="88" t="s">
        <v>270</v>
      </c>
      <c r="E45" s="86" t="s">
        <v>280</v>
      </c>
      <c r="F45" s="86" t="s">
        <v>280</v>
      </c>
      <c r="G45" s="86" t="s">
        <v>280</v>
      </c>
      <c r="H45" s="17"/>
    </row>
    <row r="46" spans="2:8" ht="15.5" x14ac:dyDescent="0.35">
      <c r="B46" s="87" t="s">
        <v>229</v>
      </c>
      <c r="C46" s="38" t="s">
        <v>155</v>
      </c>
      <c r="D46" s="88" t="s">
        <v>271</v>
      </c>
      <c r="E46" s="86" t="s">
        <v>280</v>
      </c>
      <c r="F46" s="86" t="s">
        <v>280</v>
      </c>
      <c r="G46" s="86" t="s">
        <v>280</v>
      </c>
      <c r="H46" s="17"/>
    </row>
    <row r="47" spans="2:8" ht="15.5" x14ac:dyDescent="0.35">
      <c r="B47" s="87" t="s">
        <v>230</v>
      </c>
      <c r="C47" s="12" t="s">
        <v>158</v>
      </c>
      <c r="D47" s="88" t="s">
        <v>272</v>
      </c>
      <c r="E47" s="86" t="s">
        <v>280</v>
      </c>
      <c r="F47" s="86" t="s">
        <v>280</v>
      </c>
      <c r="G47" s="86" t="s">
        <v>280</v>
      </c>
      <c r="H47" s="17"/>
    </row>
    <row r="48" spans="2:8" s="67" customFormat="1" ht="15.5" x14ac:dyDescent="0.35">
      <c r="B48" s="87" t="s">
        <v>231</v>
      </c>
      <c r="C48" s="13" t="s">
        <v>159</v>
      </c>
      <c r="D48" s="88" t="s">
        <v>273</v>
      </c>
      <c r="E48" s="86" t="s">
        <v>280</v>
      </c>
      <c r="F48" s="86" t="s">
        <v>280</v>
      </c>
      <c r="G48" s="86" t="s">
        <v>280</v>
      </c>
      <c r="H48" s="66"/>
    </row>
    <row r="49" spans="2:8" ht="15.5" x14ac:dyDescent="0.35">
      <c r="B49" s="87" t="s">
        <v>232</v>
      </c>
      <c r="C49" s="12" t="s">
        <v>173</v>
      </c>
      <c r="D49" s="88" t="s">
        <v>274</v>
      </c>
      <c r="E49" s="86" t="s">
        <v>280</v>
      </c>
      <c r="F49" s="86" t="s">
        <v>280</v>
      </c>
      <c r="G49" s="86" t="s">
        <v>280</v>
      </c>
      <c r="H49" s="17"/>
    </row>
    <row r="50" spans="2:8" ht="15.5" x14ac:dyDescent="0.35">
      <c r="B50" s="87" t="s">
        <v>233</v>
      </c>
      <c r="C50" s="12" t="s">
        <v>162</v>
      </c>
      <c r="D50" s="88" t="s">
        <v>275</v>
      </c>
      <c r="E50" s="86" t="s">
        <v>280</v>
      </c>
      <c r="F50" s="86" t="s">
        <v>280</v>
      </c>
      <c r="G50" s="86" t="s">
        <v>280</v>
      </c>
      <c r="H50" s="17"/>
    </row>
    <row r="51" spans="2:8" ht="15.5" x14ac:dyDescent="0.35">
      <c r="B51" s="87" t="s">
        <v>234</v>
      </c>
      <c r="C51" s="12" t="s">
        <v>185</v>
      </c>
      <c r="D51" s="88" t="s">
        <v>276</v>
      </c>
      <c r="E51" s="86" t="s">
        <v>280</v>
      </c>
      <c r="F51" s="86" t="s">
        <v>280</v>
      </c>
      <c r="G51" s="86" t="s">
        <v>280</v>
      </c>
      <c r="H51" s="17"/>
    </row>
    <row r="52" spans="2:8" ht="15.5" x14ac:dyDescent="0.35">
      <c r="B52" s="87" t="s">
        <v>235</v>
      </c>
      <c r="C52" s="12" t="s">
        <v>160</v>
      </c>
      <c r="D52" s="88" t="s">
        <v>277</v>
      </c>
      <c r="E52" s="86" t="s">
        <v>280</v>
      </c>
      <c r="F52" s="86" t="s">
        <v>280</v>
      </c>
      <c r="G52" s="86" t="s">
        <v>280</v>
      </c>
      <c r="H52" s="17"/>
    </row>
    <row r="53" spans="2:8" ht="15.5" x14ac:dyDescent="0.35">
      <c r="B53" s="87" t="s">
        <v>236</v>
      </c>
      <c r="C53" s="12" t="s">
        <v>160</v>
      </c>
      <c r="D53" s="88" t="s">
        <v>278</v>
      </c>
      <c r="E53" s="86" t="s">
        <v>280</v>
      </c>
      <c r="F53" s="86" t="s">
        <v>280</v>
      </c>
      <c r="G53" s="86" t="s">
        <v>280</v>
      </c>
      <c r="H53" s="17"/>
    </row>
    <row r="54" spans="2:8" ht="15.5" x14ac:dyDescent="0.35">
      <c r="B54" s="87" t="s">
        <v>237</v>
      </c>
      <c r="C54" s="12" t="s">
        <v>182</v>
      </c>
      <c r="D54" s="88" t="s">
        <v>279</v>
      </c>
      <c r="E54" s="86" t="s">
        <v>280</v>
      </c>
      <c r="F54" s="86" t="s">
        <v>280</v>
      </c>
      <c r="G54" s="86" t="s">
        <v>280</v>
      </c>
      <c r="H54" s="17"/>
    </row>
  </sheetData>
  <mergeCells count="5">
    <mergeCell ref="F11:G11"/>
    <mergeCell ref="B11:D11"/>
    <mergeCell ref="B2:D3"/>
    <mergeCell ref="C4:D4"/>
    <mergeCell ref="C5:D5"/>
  </mergeCells>
  <phoneticPr fontId="2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50"/>
  <sheetViews>
    <sheetView showGridLines="0" zoomScale="60" zoomScaleNormal="60" workbookViewId="0">
      <selection activeCell="E3" sqref="E3"/>
    </sheetView>
  </sheetViews>
  <sheetFormatPr defaultColWidth="9.1796875" defaultRowHeight="14.5" x14ac:dyDescent="0.35"/>
  <cols>
    <col min="1" max="1" width="3.81640625" style="77" customWidth="1"/>
    <col min="2" max="2" width="45" style="77" customWidth="1"/>
    <col min="3" max="6" width="35.81640625" style="77" customWidth="1"/>
    <col min="7" max="7" width="3.81640625" style="77" customWidth="1"/>
    <col min="8" max="12" width="35.81640625" style="77" customWidth="1"/>
    <col min="13" max="13" width="11.1796875" style="77" customWidth="1"/>
    <col min="14" max="16384" width="9.1796875" style="77"/>
  </cols>
  <sheetData>
    <row r="1" spans="2:13" ht="15" thickBot="1" x14ac:dyDescent="0.4"/>
    <row r="2" spans="2:13" ht="23" x14ac:dyDescent="0.35">
      <c r="B2" s="117" t="s">
        <v>95</v>
      </c>
      <c r="C2" s="118"/>
      <c r="D2" s="119"/>
      <c r="E2" s="39"/>
    </row>
    <row r="3" spans="2:13" ht="20" thickBot="1" x14ac:dyDescent="0.5">
      <c r="B3" s="120"/>
      <c r="C3" s="121"/>
      <c r="D3" s="122"/>
      <c r="E3" s="85" t="s">
        <v>280</v>
      </c>
    </row>
    <row r="4" spans="2:13" ht="20.5" thickBot="1" x14ac:dyDescent="0.4">
      <c r="B4" s="19" t="s">
        <v>3</v>
      </c>
      <c r="C4" s="124" t="str">
        <f>'1) Associated companies'!C4:D4</f>
        <v>TF0006</v>
      </c>
      <c r="D4" s="126"/>
      <c r="E4" s="8"/>
      <c r="G4" s="3"/>
      <c r="H4" s="1"/>
    </row>
    <row r="5" spans="2:13" ht="20.5" thickBot="1" x14ac:dyDescent="0.4">
      <c r="B5" s="20" t="s">
        <v>5</v>
      </c>
      <c r="C5" s="124" t="str">
        <f>'1) Associated companies'!C5:D5</f>
        <v>ACCIAIERIE VALBRUNA S.P.A.</v>
      </c>
      <c r="D5" s="126"/>
      <c r="E5" s="8"/>
      <c r="G5" s="3"/>
      <c r="H5" s="1"/>
    </row>
    <row r="6" spans="2:13" ht="20" x14ac:dyDescent="0.35">
      <c r="B6" s="15"/>
      <c r="C6" s="8"/>
      <c r="D6" s="8"/>
      <c r="E6" s="8"/>
      <c r="G6" s="3"/>
      <c r="H6" s="1"/>
    </row>
    <row r="7" spans="2:13" ht="20" x14ac:dyDescent="0.35">
      <c r="B7" s="7"/>
      <c r="C7" s="8"/>
      <c r="D7" s="8"/>
      <c r="E7" s="8"/>
      <c r="G7" s="3"/>
      <c r="H7" s="1"/>
    </row>
    <row r="8" spans="2:13" ht="30" customHeight="1" x14ac:dyDescent="0.35">
      <c r="B8" s="140" t="s">
        <v>96</v>
      </c>
      <c r="C8" s="140"/>
      <c r="E8" s="140" t="s">
        <v>97</v>
      </c>
      <c r="F8" s="140"/>
      <c r="G8" s="3"/>
    </row>
    <row r="9" spans="2:13" ht="15.5" x14ac:dyDescent="0.35">
      <c r="B9" s="34" t="s">
        <v>98</v>
      </c>
      <c r="C9" s="34" t="s">
        <v>99</v>
      </c>
      <c r="E9" s="34" t="s">
        <v>100</v>
      </c>
      <c r="F9" s="34" t="s">
        <v>99</v>
      </c>
      <c r="G9" s="1"/>
      <c r="J9" s="1"/>
      <c r="K9" s="1"/>
      <c r="L9" s="1"/>
      <c r="M9" s="1"/>
    </row>
    <row r="10" spans="2:13" ht="31" x14ac:dyDescent="0.35">
      <c r="B10" s="78">
        <v>200000000</v>
      </c>
      <c r="C10" s="59">
        <v>39791</v>
      </c>
      <c r="E10" s="38" t="s">
        <v>186</v>
      </c>
      <c r="F10" s="79">
        <v>39791</v>
      </c>
      <c r="G10" s="1"/>
      <c r="J10" s="1"/>
      <c r="K10" s="1"/>
      <c r="L10" s="1"/>
      <c r="M10" s="1"/>
    </row>
    <row r="11" spans="2:13" ht="15.5" x14ac:dyDescent="0.35">
      <c r="B11" s="12"/>
      <c r="C11" s="60" t="s">
        <v>187</v>
      </c>
      <c r="E11" s="12"/>
      <c r="F11" s="60" t="s">
        <v>187</v>
      </c>
      <c r="G11" s="1"/>
      <c r="J11" s="1"/>
      <c r="K11" s="1"/>
      <c r="L11" s="1"/>
      <c r="M11" s="1"/>
    </row>
    <row r="12" spans="2:13" ht="15.5" x14ac:dyDescent="0.35">
      <c r="B12" s="12"/>
      <c r="C12" s="60"/>
      <c r="E12" s="12"/>
      <c r="F12" s="61"/>
      <c r="G12" s="1"/>
      <c r="J12" s="1"/>
      <c r="K12" s="1"/>
      <c r="L12" s="1"/>
      <c r="M12" s="1"/>
    </row>
    <row r="13" spans="2:13" ht="15.5" x14ac:dyDescent="0.35">
      <c r="B13" s="12"/>
      <c r="C13" s="60"/>
      <c r="E13" s="12"/>
      <c r="F13" s="61"/>
      <c r="G13" s="1"/>
      <c r="J13" s="1"/>
      <c r="K13" s="1"/>
      <c r="L13" s="1"/>
      <c r="M13" s="1"/>
    </row>
    <row r="14" spans="2:13" ht="15.5" x14ac:dyDescent="0.35">
      <c r="B14" s="23"/>
      <c r="C14" s="24"/>
      <c r="G14" s="1"/>
      <c r="H14" s="23"/>
      <c r="I14" s="23"/>
      <c r="J14" s="1"/>
      <c r="K14" s="1"/>
      <c r="L14" s="1"/>
      <c r="M14" s="1"/>
    </row>
    <row r="15" spans="2:13" x14ac:dyDescent="0.35">
      <c r="B15" s="1"/>
      <c r="C15" s="1"/>
      <c r="D15" s="1"/>
      <c r="E15" s="1"/>
      <c r="F15" s="1"/>
      <c r="G15" s="1"/>
      <c r="H15" s="1"/>
      <c r="I15" s="1"/>
      <c r="J15" s="1"/>
      <c r="K15" s="1"/>
      <c r="L15" s="1"/>
      <c r="M15" s="1"/>
    </row>
    <row r="16" spans="2:13" ht="15.5" x14ac:dyDescent="0.35">
      <c r="B16" s="138" t="s">
        <v>101</v>
      </c>
      <c r="C16" s="138"/>
      <c r="D16" s="138"/>
      <c r="E16" s="138"/>
      <c r="F16" s="138"/>
      <c r="G16" s="11"/>
      <c r="H16" s="139"/>
      <c r="I16" s="139"/>
      <c r="J16" s="139"/>
      <c r="K16" s="139"/>
      <c r="L16" s="139"/>
      <c r="M16" s="14"/>
    </row>
    <row r="17" spans="2:13" ht="46" customHeight="1" x14ac:dyDescent="0.35">
      <c r="B17" s="34" t="s">
        <v>102</v>
      </c>
      <c r="C17" s="34" t="s">
        <v>103</v>
      </c>
      <c r="D17" s="34" t="s">
        <v>104</v>
      </c>
      <c r="E17" s="34" t="s">
        <v>105</v>
      </c>
      <c r="F17" s="34" t="s">
        <v>106</v>
      </c>
      <c r="G17" s="21"/>
      <c r="H17" s="64"/>
      <c r="I17" s="64"/>
      <c r="J17" s="64"/>
      <c r="K17" s="64"/>
      <c r="L17" s="64"/>
      <c r="M17" s="22"/>
    </row>
    <row r="18" spans="2:13" ht="15.5" x14ac:dyDescent="0.35">
      <c r="B18" s="84" t="s">
        <v>195</v>
      </c>
      <c r="C18" s="84" t="s">
        <v>195</v>
      </c>
      <c r="D18" s="38" t="s">
        <v>2</v>
      </c>
      <c r="E18" s="84" t="s">
        <v>195</v>
      </c>
      <c r="F18" s="84" t="s">
        <v>195</v>
      </c>
      <c r="G18" s="11"/>
      <c r="H18" s="65"/>
      <c r="I18" s="65"/>
      <c r="J18" s="65"/>
      <c r="K18" s="65"/>
      <c r="L18" s="65"/>
      <c r="M18" s="14"/>
    </row>
    <row r="19" spans="2:13" ht="15.5" x14ac:dyDescent="0.35">
      <c r="B19" s="84" t="s">
        <v>195</v>
      </c>
      <c r="C19" s="84" t="s">
        <v>195</v>
      </c>
      <c r="D19" s="12" t="s">
        <v>2</v>
      </c>
      <c r="E19" s="84" t="s">
        <v>195</v>
      </c>
      <c r="F19" s="84" t="s">
        <v>195</v>
      </c>
      <c r="G19" s="11"/>
      <c r="H19" s="65"/>
      <c r="I19" s="65"/>
      <c r="J19" s="65"/>
      <c r="K19" s="65"/>
      <c r="L19" s="65"/>
      <c r="M19" s="14"/>
    </row>
    <row r="20" spans="2:13" ht="15.5" x14ac:dyDescent="0.35">
      <c r="B20" s="84" t="s">
        <v>195</v>
      </c>
      <c r="C20" s="84" t="s">
        <v>195</v>
      </c>
      <c r="D20" s="12" t="s">
        <v>2</v>
      </c>
      <c r="E20" s="84" t="s">
        <v>195</v>
      </c>
      <c r="F20" s="84" t="s">
        <v>195</v>
      </c>
      <c r="G20" s="11"/>
      <c r="H20" s="65"/>
      <c r="I20" s="65"/>
      <c r="J20" s="65"/>
      <c r="K20" s="65"/>
      <c r="L20" s="65"/>
      <c r="M20" s="14"/>
    </row>
    <row r="21" spans="2:13" ht="15.5" x14ac:dyDescent="0.35">
      <c r="B21" s="84" t="s">
        <v>195</v>
      </c>
      <c r="C21" s="84" t="s">
        <v>195</v>
      </c>
      <c r="D21" s="12" t="s">
        <v>2</v>
      </c>
      <c r="E21" s="84" t="s">
        <v>195</v>
      </c>
      <c r="F21" s="84" t="s">
        <v>195</v>
      </c>
      <c r="G21" s="11"/>
      <c r="H21" s="65"/>
      <c r="I21" s="65"/>
      <c r="J21" s="65"/>
      <c r="K21" s="65"/>
      <c r="L21" s="65"/>
      <c r="M21" s="14"/>
    </row>
    <row r="22" spans="2:13" ht="15.5" x14ac:dyDescent="0.35">
      <c r="B22" s="84" t="s">
        <v>195</v>
      </c>
      <c r="C22" s="84" t="s">
        <v>195</v>
      </c>
      <c r="D22" s="12" t="s">
        <v>2</v>
      </c>
      <c r="E22" s="84" t="s">
        <v>195</v>
      </c>
      <c r="F22" s="84" t="s">
        <v>195</v>
      </c>
      <c r="G22" s="11"/>
      <c r="H22" s="65"/>
      <c r="I22" s="65"/>
      <c r="J22" s="65"/>
      <c r="K22" s="65"/>
      <c r="L22" s="65"/>
      <c r="M22" s="14"/>
    </row>
    <row r="23" spans="2:13" ht="15.5" x14ac:dyDescent="0.35">
      <c r="B23" s="84" t="s">
        <v>195</v>
      </c>
      <c r="C23" s="84" t="s">
        <v>195</v>
      </c>
      <c r="D23" s="12" t="s">
        <v>2</v>
      </c>
      <c r="E23" s="84" t="s">
        <v>195</v>
      </c>
      <c r="F23" s="84" t="s">
        <v>195</v>
      </c>
      <c r="G23" s="11"/>
      <c r="H23" s="65"/>
      <c r="I23" s="65"/>
      <c r="J23" s="65"/>
      <c r="K23" s="65"/>
      <c r="L23" s="65"/>
      <c r="M23" s="14"/>
    </row>
    <row r="24" spans="2:13" ht="15.5" x14ac:dyDescent="0.35">
      <c r="B24" s="12"/>
      <c r="C24" s="61"/>
      <c r="D24" s="12"/>
      <c r="E24" s="12"/>
      <c r="F24" s="12"/>
      <c r="G24" s="11"/>
      <c r="H24" s="65"/>
      <c r="I24" s="65"/>
      <c r="J24" s="65"/>
      <c r="K24" s="65"/>
      <c r="L24" s="65"/>
      <c r="M24" s="14"/>
    </row>
    <row r="25" spans="2:13" ht="15.5" x14ac:dyDescent="0.35">
      <c r="B25" s="12"/>
      <c r="C25" s="61"/>
      <c r="D25" s="12"/>
      <c r="E25" s="12"/>
      <c r="F25" s="12"/>
      <c r="G25" s="11"/>
      <c r="H25" s="65"/>
      <c r="I25" s="65"/>
      <c r="J25" s="65"/>
      <c r="K25" s="65"/>
      <c r="L25" s="65"/>
      <c r="M25" s="14"/>
    </row>
    <row r="26" spans="2:13" ht="15.5" x14ac:dyDescent="0.35">
      <c r="B26" s="12"/>
      <c r="C26" s="61"/>
      <c r="D26" s="12"/>
      <c r="E26" s="12"/>
      <c r="F26" s="12"/>
      <c r="G26" s="11"/>
      <c r="H26" s="65"/>
      <c r="I26" s="65"/>
      <c r="J26" s="65"/>
      <c r="K26" s="65"/>
      <c r="L26" s="65"/>
      <c r="M26" s="14"/>
    </row>
    <row r="27" spans="2:13" ht="15.5" x14ac:dyDescent="0.35">
      <c r="B27" s="12"/>
      <c r="C27" s="61"/>
      <c r="D27" s="12"/>
      <c r="E27" s="12"/>
      <c r="F27" s="12"/>
      <c r="G27" s="11"/>
      <c r="H27" s="65"/>
      <c r="I27" s="65"/>
      <c r="J27" s="65"/>
      <c r="K27" s="65"/>
      <c r="L27" s="65"/>
      <c r="M27" s="14"/>
    </row>
    <row r="28" spans="2:13" ht="15.5" x14ac:dyDescent="0.35">
      <c r="B28" s="12"/>
      <c r="C28" s="61"/>
      <c r="D28" s="12"/>
      <c r="E28" s="12"/>
      <c r="F28" s="12"/>
      <c r="G28" s="11"/>
      <c r="H28" s="65"/>
      <c r="I28" s="65"/>
      <c r="J28" s="65"/>
      <c r="K28" s="65"/>
      <c r="L28" s="65"/>
      <c r="M28" s="14"/>
    </row>
    <row r="29" spans="2:13" ht="15.5" x14ac:dyDescent="0.35">
      <c r="B29" s="12"/>
      <c r="C29" s="61"/>
      <c r="D29" s="12"/>
      <c r="E29" s="12"/>
      <c r="F29" s="12"/>
      <c r="G29" s="11"/>
      <c r="H29" s="65"/>
      <c r="I29" s="65"/>
      <c r="J29" s="65"/>
      <c r="K29" s="65"/>
      <c r="L29" s="65"/>
      <c r="M29" s="14"/>
    </row>
    <row r="30" spans="2:13" ht="15.5" x14ac:dyDescent="0.35">
      <c r="B30" s="12"/>
      <c r="C30" s="61"/>
      <c r="D30" s="12"/>
      <c r="E30" s="12"/>
      <c r="F30" s="12"/>
      <c r="G30" s="11"/>
      <c r="H30" s="65"/>
      <c r="I30" s="65"/>
      <c r="J30" s="65"/>
      <c r="K30" s="65"/>
      <c r="L30" s="65"/>
      <c r="M30" s="14"/>
    </row>
    <row r="31" spans="2:13" ht="15.5" x14ac:dyDescent="0.35">
      <c r="B31" s="12"/>
      <c r="C31" s="61"/>
      <c r="D31" s="12"/>
      <c r="E31" s="12"/>
      <c r="F31" s="12"/>
      <c r="G31" s="11"/>
      <c r="H31" s="65"/>
      <c r="I31" s="65"/>
      <c r="J31" s="65"/>
      <c r="K31" s="65"/>
      <c r="L31" s="65"/>
      <c r="M31" s="14"/>
    </row>
    <row r="32" spans="2:13" ht="15.5" x14ac:dyDescent="0.35">
      <c r="B32" s="12"/>
      <c r="C32" s="61"/>
      <c r="D32" s="12"/>
      <c r="E32" s="12"/>
      <c r="F32" s="12"/>
      <c r="G32" s="11"/>
      <c r="H32" s="65"/>
      <c r="I32" s="65"/>
      <c r="J32" s="65"/>
      <c r="K32" s="65"/>
      <c r="L32" s="65"/>
      <c r="M32" s="14"/>
    </row>
    <row r="33" spans="2:13" ht="28" customHeight="1" x14ac:dyDescent="0.35">
      <c r="B33" s="2"/>
      <c r="C33" s="2"/>
      <c r="D33" s="2"/>
      <c r="E33" s="2"/>
      <c r="F33" s="2"/>
      <c r="G33" s="1"/>
      <c r="H33" s="2"/>
      <c r="I33" s="2"/>
      <c r="J33" s="2"/>
      <c r="K33" s="2"/>
      <c r="L33" s="2"/>
    </row>
    <row r="34" spans="2:13" ht="28" customHeight="1" x14ac:dyDescent="0.35">
      <c r="B34" s="2"/>
      <c r="C34" s="2"/>
      <c r="D34" s="2"/>
      <c r="E34" s="2"/>
      <c r="F34" s="2"/>
      <c r="G34" s="1"/>
      <c r="H34" s="2"/>
      <c r="I34" s="2"/>
      <c r="J34" s="2"/>
      <c r="K34" s="2"/>
      <c r="L34" s="2"/>
    </row>
    <row r="35" spans="2:13" ht="28" customHeight="1" x14ac:dyDescent="0.35">
      <c r="B35" s="2"/>
      <c r="C35" s="2"/>
      <c r="D35" s="2"/>
      <c r="E35" s="2"/>
      <c r="F35" s="2"/>
      <c r="G35" s="1"/>
      <c r="H35" s="2"/>
      <c r="I35" s="2"/>
      <c r="J35" s="2"/>
      <c r="K35" s="2"/>
      <c r="L35" s="2"/>
    </row>
    <row r="36" spans="2:13" ht="28" customHeight="1" x14ac:dyDescent="0.35">
      <c r="B36" s="2"/>
      <c r="C36" s="2"/>
      <c r="D36" s="2"/>
      <c r="E36" s="2"/>
      <c r="F36" s="2"/>
      <c r="G36" s="1"/>
      <c r="H36" s="2"/>
      <c r="I36" s="2"/>
      <c r="J36" s="2"/>
      <c r="K36" s="2"/>
      <c r="L36" s="2"/>
    </row>
    <row r="37" spans="2:13" ht="28" customHeight="1" x14ac:dyDescent="0.35">
      <c r="B37" s="2"/>
      <c r="C37" s="2"/>
      <c r="D37" s="2"/>
      <c r="E37" s="2"/>
      <c r="F37" s="2"/>
      <c r="G37" s="1"/>
      <c r="H37" s="2"/>
      <c r="I37" s="2"/>
      <c r="J37" s="2"/>
      <c r="K37" s="2"/>
      <c r="L37" s="2"/>
    </row>
    <row r="38" spans="2:13" ht="28" customHeight="1" x14ac:dyDescent="0.35">
      <c r="B38" s="2"/>
      <c r="C38" s="2"/>
      <c r="D38" s="2"/>
      <c r="E38" s="2"/>
      <c r="F38" s="2"/>
      <c r="G38" s="1"/>
      <c r="H38" s="2"/>
      <c r="I38" s="2"/>
      <c r="J38" s="2"/>
      <c r="K38" s="2"/>
      <c r="L38" s="2"/>
    </row>
    <row r="39" spans="2:13" ht="28" customHeight="1" x14ac:dyDescent="0.35">
      <c r="B39" s="2"/>
      <c r="C39" s="2"/>
      <c r="D39" s="2"/>
      <c r="E39" s="2"/>
      <c r="F39" s="2"/>
      <c r="G39" s="1"/>
      <c r="H39" s="2"/>
      <c r="I39" s="2"/>
      <c r="J39" s="2"/>
      <c r="K39" s="2"/>
      <c r="L39" s="2"/>
    </row>
    <row r="40" spans="2:13" ht="28" customHeight="1" x14ac:dyDescent="0.35">
      <c r="B40" s="2"/>
      <c r="C40" s="2"/>
      <c r="D40" s="2"/>
      <c r="E40" s="2"/>
      <c r="F40" s="2"/>
      <c r="G40" s="1"/>
      <c r="H40" s="2"/>
      <c r="I40" s="2"/>
      <c r="J40" s="2"/>
      <c r="K40" s="2"/>
      <c r="L40" s="2"/>
    </row>
    <row r="41" spans="2:13" ht="28" customHeight="1" x14ac:dyDescent="0.35">
      <c r="B41" s="2"/>
      <c r="C41" s="2"/>
      <c r="D41" s="2"/>
      <c r="E41" s="2"/>
      <c r="F41" s="2"/>
      <c r="G41" s="1"/>
      <c r="H41" s="2"/>
      <c r="I41" s="2"/>
      <c r="J41" s="2"/>
      <c r="K41" s="2"/>
      <c r="L41" s="2"/>
    </row>
    <row r="42" spans="2:13" ht="28" customHeight="1" x14ac:dyDescent="0.35">
      <c r="B42" s="2"/>
      <c r="C42" s="2"/>
      <c r="D42" s="2"/>
      <c r="E42" s="2"/>
      <c r="F42" s="2"/>
      <c r="G42" s="1"/>
      <c r="H42" s="2"/>
      <c r="I42" s="2"/>
      <c r="J42" s="2"/>
      <c r="K42" s="2"/>
      <c r="L42" s="2"/>
    </row>
    <row r="43" spans="2:13" ht="28" customHeight="1" x14ac:dyDescent="0.35">
      <c r="B43" s="2"/>
      <c r="C43" s="2"/>
      <c r="D43" s="2"/>
      <c r="E43" s="2"/>
      <c r="F43" s="2"/>
      <c r="G43" s="1"/>
      <c r="H43" s="2"/>
      <c r="I43" s="2"/>
      <c r="J43" s="2"/>
      <c r="K43" s="2"/>
      <c r="L43" s="2"/>
      <c r="M43" s="2"/>
    </row>
    <row r="44" spans="2:13" ht="28" customHeight="1" x14ac:dyDescent="0.35">
      <c r="B44" s="2"/>
      <c r="C44" s="2"/>
      <c r="D44" s="2"/>
      <c r="E44" s="2"/>
      <c r="F44" s="2"/>
      <c r="G44" s="1"/>
      <c r="H44" s="2"/>
      <c r="I44" s="2"/>
      <c r="J44" s="2"/>
      <c r="K44" s="2"/>
      <c r="L44" s="2"/>
      <c r="M44" s="2"/>
    </row>
    <row r="45" spans="2:13" ht="28" customHeight="1" x14ac:dyDescent="0.35">
      <c r="B45" s="2"/>
      <c r="C45" s="2"/>
      <c r="D45" s="2"/>
      <c r="E45" s="2"/>
      <c r="F45" s="2"/>
      <c r="G45" s="1"/>
      <c r="H45" s="2"/>
      <c r="I45" s="2"/>
      <c r="J45" s="2"/>
      <c r="K45" s="2"/>
      <c r="L45" s="2"/>
      <c r="M45" s="2"/>
    </row>
    <row r="46" spans="2:13" ht="28" customHeight="1" x14ac:dyDescent="0.35">
      <c r="B46" s="2"/>
      <c r="C46" s="2"/>
      <c r="D46" s="2"/>
      <c r="E46" s="2"/>
      <c r="F46" s="2"/>
      <c r="G46" s="1"/>
      <c r="H46" s="2"/>
      <c r="I46" s="2"/>
      <c r="J46" s="2"/>
      <c r="K46" s="2"/>
      <c r="L46" s="2"/>
      <c r="M46" s="2"/>
    </row>
    <row r="47" spans="2:13" ht="28" customHeight="1" x14ac:dyDescent="0.35">
      <c r="B47" s="2"/>
      <c r="C47" s="2"/>
      <c r="D47" s="2"/>
      <c r="E47" s="2"/>
      <c r="F47" s="2"/>
      <c r="G47" s="1"/>
      <c r="H47" s="2"/>
      <c r="I47" s="2"/>
      <c r="J47" s="2"/>
      <c r="K47" s="2"/>
      <c r="L47" s="2"/>
      <c r="M47" s="2"/>
    </row>
    <row r="48" spans="2:13" ht="28" customHeight="1" x14ac:dyDescent="0.35">
      <c r="B48" s="2"/>
      <c r="C48" s="2"/>
      <c r="D48" s="2"/>
      <c r="E48" s="2"/>
      <c r="F48" s="2"/>
      <c r="G48" s="1"/>
      <c r="H48" s="2"/>
      <c r="I48" s="2"/>
      <c r="J48" s="2"/>
      <c r="K48" s="2"/>
      <c r="L48" s="2"/>
      <c r="M48" s="2"/>
    </row>
    <row r="49" spans="2:13" ht="28" customHeight="1" x14ac:dyDescent="0.35">
      <c r="B49" s="2"/>
      <c r="C49" s="2"/>
      <c r="D49" s="2"/>
      <c r="E49" s="2"/>
      <c r="F49" s="2"/>
      <c r="G49" s="2"/>
      <c r="H49" s="2"/>
      <c r="I49" s="2"/>
      <c r="J49" s="2"/>
      <c r="K49" s="2"/>
      <c r="L49" s="2"/>
      <c r="M49" s="2"/>
    </row>
    <row r="50" spans="2:13" ht="28" customHeight="1" x14ac:dyDescent="0.35">
      <c r="B50" s="2"/>
      <c r="C50" s="2"/>
      <c r="D50" s="2"/>
      <c r="E50" s="2"/>
      <c r="F50" s="2"/>
      <c r="G50" s="2"/>
      <c r="H50" s="2"/>
      <c r="I50" s="2"/>
      <c r="J50" s="2"/>
      <c r="K50" s="2"/>
      <c r="L50" s="2"/>
      <c r="M50" s="2"/>
    </row>
  </sheetData>
  <mergeCells count="7">
    <mergeCell ref="B16:F16"/>
    <mergeCell ref="H16:L16"/>
    <mergeCell ref="B2:D3"/>
    <mergeCell ref="C4:D4"/>
    <mergeCell ref="C5:D5"/>
    <mergeCell ref="B8:C8"/>
    <mergeCell ref="E8:F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33"/>
  <sheetViews>
    <sheetView showGridLines="0" topLeftCell="C11" zoomScale="60" zoomScaleNormal="60" workbookViewId="0">
      <selection activeCell="F41" sqref="F41:F42"/>
    </sheetView>
  </sheetViews>
  <sheetFormatPr defaultColWidth="8.81640625" defaultRowHeight="14" x14ac:dyDescent="0.3"/>
  <cols>
    <col min="1" max="1" width="3.81640625" style="1" customWidth="1"/>
    <col min="2" max="3" width="35.81640625" style="1" customWidth="1"/>
    <col min="4" max="4" width="74" style="1" bestFit="1" customWidth="1"/>
    <col min="5" max="6" width="35.81640625" style="1" customWidth="1"/>
    <col min="7" max="7" width="39.81640625" style="1" customWidth="1"/>
    <col min="8" max="8" width="70.81640625" style="1" customWidth="1"/>
    <col min="9" max="10" width="35.81640625" style="1" customWidth="1"/>
    <col min="11" max="16384" width="8.81640625" style="1"/>
  </cols>
  <sheetData>
    <row r="1" spans="2:10" ht="14.5" thickBot="1" x14ac:dyDescent="0.35">
      <c r="C1" s="33"/>
    </row>
    <row r="2" spans="2:10" ht="25" customHeight="1" thickBot="1" x14ac:dyDescent="0.35">
      <c r="B2" s="143" t="s">
        <v>107</v>
      </c>
      <c r="C2" s="143"/>
      <c r="D2" s="143"/>
    </row>
    <row r="3" spans="2:10" ht="25" customHeight="1" thickBot="1" x14ac:dyDescent="0.5">
      <c r="B3" s="143"/>
      <c r="C3" s="143"/>
      <c r="D3" s="143"/>
      <c r="E3" s="85" t="s">
        <v>280</v>
      </c>
    </row>
    <row r="4" spans="2:10" ht="20.5" thickBot="1" x14ac:dyDescent="0.35">
      <c r="B4" s="19" t="s">
        <v>3</v>
      </c>
      <c r="C4" s="144" t="str">
        <f>'1) Associated companies'!C4:D4</f>
        <v>TF0006</v>
      </c>
      <c r="D4" s="144"/>
    </row>
    <row r="5" spans="2:10" ht="20.5" thickBot="1" x14ac:dyDescent="0.35">
      <c r="B5" s="19" t="s">
        <v>5</v>
      </c>
      <c r="C5" s="144" t="str">
        <f>'1) Associated companies'!C5:D5</f>
        <v>ACCIAIERIE VALBRUNA S.P.A.</v>
      </c>
      <c r="D5" s="144"/>
    </row>
    <row r="6" spans="2:10" x14ac:dyDescent="0.3">
      <c r="C6" s="33"/>
    </row>
    <row r="7" spans="2:10" ht="15.5" x14ac:dyDescent="0.35">
      <c r="B7" s="11" t="s">
        <v>108</v>
      </c>
      <c r="C7" s="33"/>
    </row>
    <row r="8" spans="2:10" ht="15.5" x14ac:dyDescent="0.35">
      <c r="B8" s="11"/>
      <c r="C8" s="33"/>
    </row>
    <row r="9" spans="2:10" ht="49.75" customHeight="1" x14ac:dyDescent="0.3">
      <c r="B9" s="145" t="s">
        <v>109</v>
      </c>
      <c r="C9" s="146"/>
      <c r="D9" s="146"/>
      <c r="E9" s="146"/>
      <c r="F9" s="147" t="s">
        <v>110</v>
      </c>
      <c r="G9" s="148"/>
      <c r="H9" s="148"/>
      <c r="I9" s="148"/>
      <c r="J9" s="149"/>
    </row>
    <row r="10" spans="2:10" ht="15.5" x14ac:dyDescent="0.35">
      <c r="B10" s="141" t="s">
        <v>111</v>
      </c>
      <c r="C10" s="142"/>
      <c r="D10" s="142"/>
      <c r="E10" s="142"/>
      <c r="F10" s="133" t="s">
        <v>112</v>
      </c>
      <c r="G10" s="134"/>
      <c r="H10" s="134"/>
      <c r="I10" s="134"/>
      <c r="J10" s="135"/>
    </row>
    <row r="11" spans="2:10" ht="77.5" x14ac:dyDescent="0.3">
      <c r="B11" s="34" t="s">
        <v>113</v>
      </c>
      <c r="C11" s="34" t="s">
        <v>114</v>
      </c>
      <c r="D11" s="34" t="s">
        <v>115</v>
      </c>
      <c r="E11" s="34" t="s">
        <v>116</v>
      </c>
      <c r="F11" s="34" t="s">
        <v>117</v>
      </c>
      <c r="G11" s="34" t="s">
        <v>118</v>
      </c>
      <c r="H11" s="34" t="s">
        <v>119</v>
      </c>
      <c r="I11" s="34" t="s">
        <v>120</v>
      </c>
      <c r="J11" s="34" t="s">
        <v>121</v>
      </c>
    </row>
    <row r="12" spans="2:10" ht="31" x14ac:dyDescent="0.3">
      <c r="B12" s="80" t="s">
        <v>52</v>
      </c>
      <c r="C12" s="110" t="s">
        <v>280</v>
      </c>
      <c r="D12" s="109" t="s">
        <v>282</v>
      </c>
      <c r="E12" s="111" t="s">
        <v>1</v>
      </c>
      <c r="F12" s="111" t="s">
        <v>2</v>
      </c>
      <c r="G12" s="111"/>
      <c r="H12" s="111"/>
      <c r="I12" s="111"/>
      <c r="J12" s="111"/>
    </row>
    <row r="13" spans="2:10" ht="31" x14ac:dyDescent="0.3">
      <c r="B13" s="80" t="s">
        <v>52</v>
      </c>
      <c r="C13" s="110" t="s">
        <v>280</v>
      </c>
      <c r="D13" s="109" t="s">
        <v>283</v>
      </c>
      <c r="E13" s="111" t="s">
        <v>1</v>
      </c>
      <c r="F13" s="111" t="s">
        <v>2</v>
      </c>
      <c r="G13" s="12"/>
      <c r="H13" s="12"/>
      <c r="I13" s="12"/>
      <c r="J13" s="111"/>
    </row>
    <row r="14" spans="2:10" ht="31" x14ac:dyDescent="0.3">
      <c r="B14" s="80" t="s">
        <v>52</v>
      </c>
      <c r="C14" s="110" t="s">
        <v>280</v>
      </c>
      <c r="D14" s="109" t="s">
        <v>284</v>
      </c>
      <c r="E14" s="111" t="s">
        <v>1</v>
      </c>
      <c r="F14" s="111" t="s">
        <v>2</v>
      </c>
      <c r="G14" s="12"/>
      <c r="H14" s="12"/>
      <c r="I14" s="12"/>
      <c r="J14" s="111"/>
    </row>
    <row r="15" spans="2:10" ht="31" x14ac:dyDescent="0.3">
      <c r="B15" s="80" t="s">
        <v>52</v>
      </c>
      <c r="C15" s="110" t="s">
        <v>280</v>
      </c>
      <c r="D15" s="109" t="s">
        <v>285</v>
      </c>
      <c r="E15" s="111" t="s">
        <v>1</v>
      </c>
      <c r="F15" s="111" t="s">
        <v>2</v>
      </c>
      <c r="G15" s="12"/>
      <c r="H15" s="12"/>
      <c r="I15" s="12"/>
      <c r="J15" s="111"/>
    </row>
    <row r="16" spans="2:10" ht="31" x14ac:dyDescent="0.3">
      <c r="B16" s="80" t="s">
        <v>52</v>
      </c>
      <c r="C16" s="110" t="s">
        <v>280</v>
      </c>
      <c r="D16" s="109" t="s">
        <v>286</v>
      </c>
      <c r="E16" s="111" t="s">
        <v>1</v>
      </c>
      <c r="F16" s="111" t="s">
        <v>2</v>
      </c>
      <c r="G16" s="12"/>
      <c r="H16" s="12"/>
      <c r="I16" s="12"/>
      <c r="J16" s="111"/>
    </row>
    <row r="17" spans="2:10" ht="31" x14ac:dyDescent="0.3">
      <c r="B17" s="80" t="s">
        <v>52</v>
      </c>
      <c r="C17" s="110" t="s">
        <v>280</v>
      </c>
      <c r="D17" s="109" t="s">
        <v>287</v>
      </c>
      <c r="E17" s="111" t="s">
        <v>1</v>
      </c>
      <c r="F17" s="111" t="s">
        <v>2</v>
      </c>
      <c r="G17" s="12"/>
      <c r="H17" s="12"/>
      <c r="I17" s="12"/>
      <c r="J17" s="111"/>
    </row>
    <row r="18" spans="2:10" ht="31" x14ac:dyDescent="0.3">
      <c r="B18" s="80" t="s">
        <v>52</v>
      </c>
      <c r="C18" s="110" t="s">
        <v>280</v>
      </c>
      <c r="D18" s="109" t="s">
        <v>288</v>
      </c>
      <c r="E18" s="111" t="s">
        <v>1</v>
      </c>
      <c r="F18" s="111" t="s">
        <v>2</v>
      </c>
      <c r="G18" s="12"/>
      <c r="H18" s="12"/>
      <c r="I18" s="12"/>
      <c r="J18" s="111"/>
    </row>
    <row r="19" spans="2:10" ht="31" x14ac:dyDescent="0.3">
      <c r="B19" s="80" t="s">
        <v>52</v>
      </c>
      <c r="C19" s="110" t="s">
        <v>280</v>
      </c>
      <c r="D19" s="109" t="s">
        <v>289</v>
      </c>
      <c r="E19" s="111" t="s">
        <v>1</v>
      </c>
      <c r="F19" s="111" t="s">
        <v>2</v>
      </c>
      <c r="G19" s="12"/>
      <c r="H19" s="12"/>
      <c r="I19" s="12"/>
      <c r="J19" s="111"/>
    </row>
    <row r="20" spans="2:10" ht="31" x14ac:dyDescent="0.3">
      <c r="B20" s="80" t="s">
        <v>52</v>
      </c>
      <c r="C20" s="110" t="s">
        <v>280</v>
      </c>
      <c r="D20" s="109" t="s">
        <v>290</v>
      </c>
      <c r="E20" s="111" t="s">
        <v>1</v>
      </c>
      <c r="F20" s="111" t="s">
        <v>1</v>
      </c>
      <c r="G20" s="12" t="s">
        <v>190</v>
      </c>
      <c r="H20" s="110" t="s">
        <v>280</v>
      </c>
      <c r="I20" s="12" t="s">
        <v>191</v>
      </c>
      <c r="J20" s="111" t="s">
        <v>1</v>
      </c>
    </row>
    <row r="21" spans="2:10" ht="31" x14ac:dyDescent="0.3">
      <c r="B21" s="80" t="s">
        <v>52</v>
      </c>
      <c r="C21" s="110" t="s">
        <v>280</v>
      </c>
      <c r="D21" s="109" t="s">
        <v>291</v>
      </c>
      <c r="E21" s="111" t="s">
        <v>1</v>
      </c>
      <c r="F21" s="111" t="s">
        <v>2</v>
      </c>
      <c r="G21" s="12"/>
      <c r="H21" s="12"/>
      <c r="I21" s="12"/>
      <c r="J21" s="111"/>
    </row>
    <row r="22" spans="2:10" ht="31" x14ac:dyDescent="0.3">
      <c r="B22" s="80" t="s">
        <v>52</v>
      </c>
      <c r="C22" s="110" t="s">
        <v>280</v>
      </c>
      <c r="D22" s="109" t="s">
        <v>292</v>
      </c>
      <c r="E22" s="111" t="s">
        <v>1</v>
      </c>
      <c r="F22" s="111" t="s">
        <v>1</v>
      </c>
      <c r="G22" s="12" t="s">
        <v>188</v>
      </c>
      <c r="H22" s="110" t="s">
        <v>280</v>
      </c>
      <c r="I22" s="12" t="s">
        <v>191</v>
      </c>
      <c r="J22" s="111" t="s">
        <v>1</v>
      </c>
    </row>
    <row r="23" spans="2:10" ht="31" x14ac:dyDescent="0.3">
      <c r="B23" s="80" t="s">
        <v>52</v>
      </c>
      <c r="C23" s="110" t="s">
        <v>280</v>
      </c>
      <c r="D23" s="109" t="s">
        <v>293</v>
      </c>
      <c r="E23" s="111" t="s">
        <v>1</v>
      </c>
      <c r="F23" s="111" t="s">
        <v>2</v>
      </c>
      <c r="G23" s="12"/>
      <c r="H23" s="12"/>
      <c r="I23" s="12"/>
      <c r="J23" s="111"/>
    </row>
    <row r="24" spans="2:10" ht="31" x14ac:dyDescent="0.3">
      <c r="B24" s="80" t="s">
        <v>52</v>
      </c>
      <c r="C24" s="110" t="s">
        <v>280</v>
      </c>
      <c r="D24" s="109" t="s">
        <v>294</v>
      </c>
      <c r="E24" s="111" t="s">
        <v>1</v>
      </c>
      <c r="F24" s="111" t="s">
        <v>1</v>
      </c>
      <c r="G24" s="12" t="s">
        <v>188</v>
      </c>
      <c r="H24" s="110" t="s">
        <v>280</v>
      </c>
      <c r="I24" s="12" t="s">
        <v>191</v>
      </c>
      <c r="J24" s="111" t="s">
        <v>1</v>
      </c>
    </row>
    <row r="25" spans="2:10" ht="31" x14ac:dyDescent="0.3">
      <c r="B25" s="80" t="s">
        <v>52</v>
      </c>
      <c r="C25" s="110" t="s">
        <v>280</v>
      </c>
      <c r="D25" s="109" t="s">
        <v>295</v>
      </c>
      <c r="E25" s="111" t="s">
        <v>1</v>
      </c>
      <c r="F25" s="111" t="s">
        <v>2</v>
      </c>
      <c r="G25" s="12"/>
      <c r="H25" s="12"/>
      <c r="I25" s="12"/>
      <c r="J25" s="111"/>
    </row>
    <row r="26" spans="2:10" ht="31" x14ac:dyDescent="0.3">
      <c r="B26" s="80" t="s">
        <v>52</v>
      </c>
      <c r="C26" s="110" t="s">
        <v>280</v>
      </c>
      <c r="D26" s="109" t="s">
        <v>296</v>
      </c>
      <c r="E26" s="111" t="s">
        <v>1</v>
      </c>
      <c r="F26" s="111" t="s">
        <v>2</v>
      </c>
      <c r="G26" s="12"/>
      <c r="H26" s="12"/>
      <c r="I26" s="12"/>
      <c r="J26" s="111"/>
    </row>
    <row r="27" spans="2:10" ht="31" x14ac:dyDescent="0.3">
      <c r="B27" s="80" t="s">
        <v>52</v>
      </c>
      <c r="C27" s="110" t="s">
        <v>280</v>
      </c>
      <c r="D27" s="109" t="s">
        <v>297</v>
      </c>
      <c r="E27" s="111" t="s">
        <v>1</v>
      </c>
      <c r="F27" s="111" t="s">
        <v>2</v>
      </c>
      <c r="G27" s="12"/>
      <c r="H27" s="12"/>
      <c r="I27" s="12"/>
      <c r="J27" s="111"/>
    </row>
    <row r="28" spans="2:10" ht="31" x14ac:dyDescent="0.3">
      <c r="B28" s="80" t="s">
        <v>52</v>
      </c>
      <c r="C28" s="110" t="s">
        <v>280</v>
      </c>
      <c r="D28" s="109" t="s">
        <v>298</v>
      </c>
      <c r="E28" s="111" t="s">
        <v>2</v>
      </c>
      <c r="F28" s="111" t="s">
        <v>2</v>
      </c>
      <c r="G28" s="12"/>
      <c r="H28" s="12"/>
      <c r="I28" s="12"/>
      <c r="J28" s="111"/>
    </row>
    <row r="29" spans="2:10" ht="31" x14ac:dyDescent="0.3">
      <c r="B29" s="80" t="s">
        <v>52</v>
      </c>
      <c r="C29" s="110" t="s">
        <v>280</v>
      </c>
      <c r="D29" s="109" t="s">
        <v>299</v>
      </c>
      <c r="E29" s="111" t="s">
        <v>1</v>
      </c>
      <c r="F29" s="111" t="s">
        <v>2</v>
      </c>
      <c r="G29" s="12"/>
      <c r="H29" s="12"/>
      <c r="I29" s="12"/>
      <c r="J29" s="111"/>
    </row>
    <row r="30" spans="2:10" ht="31" x14ac:dyDescent="0.3">
      <c r="B30" s="80" t="s">
        <v>52</v>
      </c>
      <c r="C30" s="110" t="s">
        <v>280</v>
      </c>
      <c r="D30" s="109" t="s">
        <v>300</v>
      </c>
      <c r="E30" s="111" t="s">
        <v>2</v>
      </c>
      <c r="F30" s="111" t="s">
        <v>2</v>
      </c>
      <c r="G30" s="12"/>
      <c r="H30" s="12"/>
      <c r="I30" s="12"/>
      <c r="J30" s="111"/>
    </row>
    <row r="31" spans="2:10" ht="31" x14ac:dyDescent="0.3">
      <c r="B31" s="80" t="s">
        <v>52</v>
      </c>
      <c r="C31" s="110" t="s">
        <v>280</v>
      </c>
      <c r="D31" s="109" t="s">
        <v>301</v>
      </c>
      <c r="E31" s="111" t="s">
        <v>2</v>
      </c>
      <c r="F31" s="111" t="s">
        <v>2</v>
      </c>
      <c r="G31" s="12"/>
      <c r="H31" s="12"/>
      <c r="I31" s="12"/>
      <c r="J31" s="111"/>
    </row>
    <row r="32" spans="2:10" ht="31" x14ac:dyDescent="0.3">
      <c r="B32" s="80" t="s">
        <v>54</v>
      </c>
      <c r="C32" s="110" t="s">
        <v>280</v>
      </c>
      <c r="D32" s="109" t="s">
        <v>302</v>
      </c>
      <c r="E32" s="111" t="s">
        <v>1</v>
      </c>
      <c r="F32" s="111" t="s">
        <v>1</v>
      </c>
      <c r="G32" s="12" t="s">
        <v>189</v>
      </c>
      <c r="H32" s="110" t="s">
        <v>280</v>
      </c>
      <c r="I32" s="12" t="s">
        <v>191</v>
      </c>
      <c r="J32" s="111" t="s">
        <v>1</v>
      </c>
    </row>
    <row r="33" spans="2:10" ht="15.5" x14ac:dyDescent="0.3">
      <c r="B33" s="80" t="s">
        <v>54</v>
      </c>
      <c r="C33" s="110" t="s">
        <v>280</v>
      </c>
      <c r="D33" s="109" t="s">
        <v>303</v>
      </c>
      <c r="E33" s="111" t="s">
        <v>1</v>
      </c>
      <c r="F33" s="111" t="s">
        <v>2</v>
      </c>
      <c r="G33" s="12"/>
      <c r="H33" s="12"/>
      <c r="I33" s="12"/>
      <c r="J33" s="111"/>
    </row>
  </sheetData>
  <mergeCells count="7">
    <mergeCell ref="B10:E10"/>
    <mergeCell ref="F10:J10"/>
    <mergeCell ref="B2:D3"/>
    <mergeCell ref="C4:D4"/>
    <mergeCell ref="C5:D5"/>
    <mergeCell ref="B9:E9"/>
    <mergeCell ref="F9:J9"/>
  </mergeCells>
  <phoneticPr fontId="29" type="noConversion"/>
  <pageMargins left="0.70866141732283472" right="0.70866141732283472" top="0.74803149606299213" bottom="0.74803149606299213" header="0.31496062992125984" footer="0.31496062992125984"/>
  <pageSetup paperSize="9" scale="32"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Guidance!$Z$2:$Z$3</xm:f>
          </x14:formula1>
          <xm:sqref>J12:J33 E12:F33</xm:sqref>
        </x14:dataValidation>
        <x14:dataValidation type="list" allowBlank="1" showInputMessage="1" showErrorMessage="1" xr:uid="{00000000-0002-0000-0400-000001000000}">
          <x14:formula1>
            <xm:f>Guidance!$B$44:$B$64</xm:f>
          </x14:formula1>
          <xm:sqref>B12:B33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K52"/>
  <sheetViews>
    <sheetView showGridLines="0" tabSelected="1" zoomScale="55" zoomScaleNormal="55" workbookViewId="0">
      <selection activeCell="J3" sqref="J3"/>
    </sheetView>
  </sheetViews>
  <sheetFormatPr defaultRowHeight="14.5" x14ac:dyDescent="0.35"/>
  <cols>
    <col min="1" max="1" width="3.81640625" customWidth="1"/>
    <col min="2" max="2" width="45.81640625" customWidth="1"/>
    <col min="3" max="11" width="20.81640625" customWidth="1"/>
  </cols>
  <sheetData>
    <row r="1" spans="2:11" ht="15" thickBot="1" x14ac:dyDescent="0.4"/>
    <row r="2" spans="2:11" ht="25" customHeight="1" thickBot="1" x14ac:dyDescent="0.4">
      <c r="B2" s="162" t="s">
        <v>192</v>
      </c>
      <c r="C2" s="162"/>
      <c r="D2" s="162"/>
      <c r="E2" s="162"/>
      <c r="F2" s="167" t="s">
        <v>304</v>
      </c>
      <c r="G2" s="168"/>
      <c r="H2" s="169"/>
    </row>
    <row r="3" spans="2:11" ht="25" customHeight="1" thickBot="1" x14ac:dyDescent="0.4">
      <c r="B3" s="162"/>
      <c r="C3" s="162"/>
      <c r="D3" s="162"/>
      <c r="E3" s="162"/>
      <c r="F3" s="165"/>
      <c r="G3" s="166"/>
      <c r="H3" s="170"/>
    </row>
    <row r="4" spans="2:11" ht="20.5" thickBot="1" x14ac:dyDescent="0.4">
      <c r="B4" s="19" t="s">
        <v>3</v>
      </c>
      <c r="C4" s="144" t="str">
        <f>'1) Associated companies'!C4:D4</f>
        <v>TF0006</v>
      </c>
      <c r="D4" s="144"/>
      <c r="E4" s="144"/>
      <c r="F4" s="165"/>
      <c r="G4" s="166"/>
      <c r="H4" s="170"/>
    </row>
    <row r="5" spans="2:11" ht="20.5" thickBot="1" x14ac:dyDescent="0.4">
      <c r="B5" s="19" t="s">
        <v>5</v>
      </c>
      <c r="C5" s="144" t="str">
        <f>'1) Associated companies'!C5:D5</f>
        <v>ACCIAIERIE VALBRUNA S.P.A.</v>
      </c>
      <c r="D5" s="144"/>
      <c r="E5" s="144"/>
      <c r="F5" s="171"/>
      <c r="G5" s="172"/>
      <c r="H5" s="173"/>
    </row>
    <row r="7" spans="2:11" ht="15.75" customHeight="1" x14ac:dyDescent="0.35">
      <c r="B7" s="163" t="s">
        <v>122</v>
      </c>
      <c r="C7" s="163"/>
      <c r="D7" s="163"/>
      <c r="E7" s="163"/>
      <c r="F7" s="163"/>
      <c r="G7" s="163"/>
      <c r="H7" s="11"/>
    </row>
    <row r="8" spans="2:11" ht="15.5" x14ac:dyDescent="0.35">
      <c r="B8" s="11"/>
    </row>
    <row r="9" spans="2:11" s="49" customFormat="1" ht="15.75" customHeight="1" x14ac:dyDescent="0.35">
      <c r="B9" s="37"/>
      <c r="C9" s="150" t="s">
        <v>123</v>
      </c>
      <c r="D9" s="151"/>
      <c r="E9" s="151"/>
      <c r="F9" s="151"/>
      <c r="G9" s="151"/>
      <c r="H9" s="151"/>
      <c r="I9" s="151"/>
      <c r="J9" s="151"/>
      <c r="K9" s="152"/>
    </row>
    <row r="10" spans="2:11" s="49" customFormat="1" ht="30" customHeight="1" x14ac:dyDescent="0.35">
      <c r="B10" s="36" t="s">
        <v>124</v>
      </c>
      <c r="C10" s="153" t="s">
        <v>52</v>
      </c>
      <c r="D10" s="154"/>
      <c r="E10" s="154"/>
      <c r="F10" s="154"/>
      <c r="G10" s="154"/>
      <c r="H10" s="154"/>
      <c r="I10" s="154"/>
      <c r="J10" s="154"/>
      <c r="K10" s="155"/>
    </row>
    <row r="11" spans="2:11" s="49" customFormat="1" ht="16" customHeight="1" x14ac:dyDescent="0.35">
      <c r="B11" s="36" t="s">
        <v>125</v>
      </c>
      <c r="C11" s="156" t="s">
        <v>8</v>
      </c>
      <c r="D11" s="157"/>
      <c r="E11" s="157"/>
      <c r="F11" s="157"/>
      <c r="G11" s="158"/>
      <c r="H11" s="159" t="s">
        <v>9</v>
      </c>
      <c r="I11" s="160"/>
      <c r="J11" s="160"/>
      <c r="K11" s="161"/>
    </row>
    <row r="12" spans="2:11" s="49" customFormat="1" ht="15.5" x14ac:dyDescent="0.35">
      <c r="B12" s="36" t="s">
        <v>126</v>
      </c>
      <c r="C12" s="50">
        <v>2013</v>
      </c>
      <c r="D12" s="50">
        <v>2014</v>
      </c>
      <c r="E12" s="50">
        <v>2015</v>
      </c>
      <c r="F12" s="50">
        <v>2016</v>
      </c>
      <c r="G12" s="50">
        <v>2017</v>
      </c>
      <c r="H12" s="58">
        <v>2018</v>
      </c>
      <c r="I12" s="58">
        <v>2019</v>
      </c>
      <c r="J12" s="58" t="s">
        <v>127</v>
      </c>
      <c r="K12" s="58" t="s">
        <v>128</v>
      </c>
    </row>
    <row r="13" spans="2:11" ht="15.5" x14ac:dyDescent="0.35">
      <c r="B13" s="36" t="s">
        <v>193</v>
      </c>
      <c r="C13" s="90">
        <v>100</v>
      </c>
      <c r="D13" s="90">
        <v>92.42171968652849</v>
      </c>
      <c r="E13" s="90">
        <v>83.829599930676707</v>
      </c>
      <c r="F13" s="90">
        <v>79.221082730921935</v>
      </c>
      <c r="G13" s="90">
        <v>95.473213117484221</v>
      </c>
      <c r="H13" s="90">
        <v>97.770706822204062</v>
      </c>
      <c r="I13" s="90">
        <v>95.544205117380372</v>
      </c>
      <c r="J13" s="90">
        <v>25.244088514214763</v>
      </c>
      <c r="K13" s="90">
        <v>21.278972537871308</v>
      </c>
    </row>
    <row r="14" spans="2:11" ht="15.5" x14ac:dyDescent="0.35">
      <c r="B14" s="36" t="s">
        <v>129</v>
      </c>
      <c r="C14" s="90">
        <v>100</v>
      </c>
      <c r="D14" s="90">
        <v>98.748030558896701</v>
      </c>
      <c r="E14" s="90">
        <v>75.816103397911093</v>
      </c>
      <c r="F14" s="90">
        <v>63.10585218320076</v>
      </c>
      <c r="G14" s="90">
        <v>78.481999285005713</v>
      </c>
      <c r="H14" s="90">
        <v>98.06163254813508</v>
      </c>
      <c r="I14" s="90">
        <v>104.36638740542381</v>
      </c>
      <c r="J14" s="90">
        <v>26.24177066030402</v>
      </c>
      <c r="K14" s="90">
        <v>27.539398411520001</v>
      </c>
    </row>
    <row r="15" spans="2:11" ht="15.5" x14ac:dyDescent="0.35">
      <c r="B15" s="36" t="s">
        <v>130</v>
      </c>
      <c r="C15" s="90">
        <v>328.81131661684833</v>
      </c>
      <c r="D15" s="90">
        <v>310.85004728649415</v>
      </c>
      <c r="E15" s="90">
        <v>311.70544821641715</v>
      </c>
      <c r="F15" s="90">
        <v>420.95989078944956</v>
      </c>
      <c r="G15" s="90">
        <v>426.13630549012493</v>
      </c>
      <c r="H15" s="90">
        <v>446.73026639442844</v>
      </c>
      <c r="I15" s="90">
        <v>100</v>
      </c>
      <c r="J15" s="90">
        <v>91.413101424285344</v>
      </c>
      <c r="K15" s="90">
        <v>0</v>
      </c>
    </row>
    <row r="16" spans="2:11" ht="20.25" customHeight="1" thickBot="1" x14ac:dyDescent="0.4">
      <c r="B16" s="53" t="s">
        <v>131</v>
      </c>
      <c r="C16" s="91">
        <v>96.387622232441743</v>
      </c>
      <c r="D16" s="91">
        <v>100</v>
      </c>
      <c r="E16" s="91">
        <v>92.857194829856056</v>
      </c>
      <c r="F16" s="91">
        <v>91.251790163181539</v>
      </c>
      <c r="G16" s="91">
        <v>119.75143210976806</v>
      </c>
      <c r="H16" s="91">
        <v>122.27001582741369</v>
      </c>
      <c r="I16" s="91">
        <v>126.29702930717517</v>
      </c>
      <c r="J16" s="91">
        <v>29.46290081107086</v>
      </c>
      <c r="K16" s="91">
        <v>26.570046047548839</v>
      </c>
    </row>
    <row r="17" spans="2:11" ht="15.5" x14ac:dyDescent="0.35">
      <c r="B17" s="52" t="s">
        <v>194</v>
      </c>
      <c r="C17" s="92">
        <v>100</v>
      </c>
      <c r="D17" s="92">
        <v>97.987198860818694</v>
      </c>
      <c r="E17" s="92">
        <v>101.58412839724582</v>
      </c>
      <c r="F17" s="92">
        <v>103.53419737056204</v>
      </c>
      <c r="G17" s="92">
        <v>102.1132420323986</v>
      </c>
      <c r="H17" s="92">
        <v>96.013377331359422</v>
      </c>
      <c r="I17" s="92">
        <v>93.737580029919272</v>
      </c>
      <c r="J17" s="92">
        <v>25.765242549812484</v>
      </c>
      <c r="K17" s="92">
        <v>21.830796662910011</v>
      </c>
    </row>
    <row r="18" spans="2:11" ht="15.5" x14ac:dyDescent="0.35">
      <c r="B18" s="36" t="s">
        <v>132</v>
      </c>
      <c r="C18" s="93">
        <v>93.824328828250032</v>
      </c>
      <c r="D18" s="93">
        <v>102.92357801385444</v>
      </c>
      <c r="E18" s="93">
        <v>85.187797136852424</v>
      </c>
      <c r="F18" s="93">
        <v>84.165968824291909</v>
      </c>
      <c r="G18" s="93">
        <v>85.959140652038315</v>
      </c>
      <c r="H18" s="93">
        <v>100</v>
      </c>
      <c r="I18" s="93">
        <v>96.413360961491406</v>
      </c>
      <c r="J18" s="93">
        <v>22.756012152057266</v>
      </c>
      <c r="K18" s="93">
        <v>28.80919783326712</v>
      </c>
    </row>
    <row r="19" spans="2:11" ht="15.5" x14ac:dyDescent="0.35">
      <c r="B19" s="36" t="s">
        <v>133</v>
      </c>
      <c r="C19" s="93">
        <v>100</v>
      </c>
      <c r="D19" s="93">
        <v>116.67436132533918</v>
      </c>
      <c r="E19" s="93">
        <v>125.17123070250409</v>
      </c>
      <c r="F19" s="93">
        <v>130.40852386441333</v>
      </c>
      <c r="G19" s="93">
        <v>147.96734586163058</v>
      </c>
      <c r="H19" s="93">
        <v>141.45200508339025</v>
      </c>
      <c r="I19" s="93">
        <v>144.06804632378459</v>
      </c>
      <c r="J19" s="93">
        <v>32.774682939750662</v>
      </c>
      <c r="K19" s="93">
        <v>29.38794146663329</v>
      </c>
    </row>
    <row r="20" spans="2:11" ht="21.75" customHeight="1" thickBot="1" x14ac:dyDescent="0.4">
      <c r="B20" s="53" t="s">
        <v>134</v>
      </c>
      <c r="C20" s="94">
        <v>82.313089660560323</v>
      </c>
      <c r="D20" s="94">
        <v>91.490667476165385</v>
      </c>
      <c r="E20" s="94">
        <v>96.622539462941987</v>
      </c>
      <c r="F20" s="94">
        <v>100</v>
      </c>
      <c r="G20" s="94">
        <v>109.61013771389096</v>
      </c>
      <c r="H20" s="94">
        <v>104.90681129825161</v>
      </c>
      <c r="I20" s="94">
        <v>105.74889440915751</v>
      </c>
      <c r="J20" s="94">
        <v>25.117437450347868</v>
      </c>
      <c r="K20" s="94">
        <v>22.459457443140078</v>
      </c>
    </row>
    <row r="21" spans="2:11" ht="16" customHeight="1" x14ac:dyDescent="0.35">
      <c r="B21" s="54" t="s">
        <v>135</v>
      </c>
      <c r="C21" s="95">
        <v>100</v>
      </c>
      <c r="D21" s="95">
        <v>94.320197700318559</v>
      </c>
      <c r="E21" s="95">
        <v>82.522340106970418</v>
      </c>
      <c r="F21" s="95">
        <v>76.516827041580896</v>
      </c>
      <c r="G21" s="95">
        <v>93.497387035456555</v>
      </c>
      <c r="H21" s="95">
        <v>101.83029650626682</v>
      </c>
      <c r="I21" s="95">
        <v>101.92732209097403</v>
      </c>
      <c r="J21" s="95">
        <v>97.977298158206096</v>
      </c>
      <c r="K21" s="95">
        <v>97.47226757887293</v>
      </c>
    </row>
    <row r="22" spans="2:11" ht="15.5" x14ac:dyDescent="0.35">
      <c r="B22" s="36" t="s">
        <v>136</v>
      </c>
      <c r="C22" s="90">
        <v>57.435261293304954</v>
      </c>
      <c r="D22" s="90">
        <v>85.172490526014798</v>
      </c>
      <c r="E22" s="90">
        <v>100</v>
      </c>
      <c r="F22" s="90">
        <v>37.123967726816844</v>
      </c>
      <c r="G22" s="90">
        <v>106.38659586784391</v>
      </c>
      <c r="H22" s="90">
        <v>49.780371940866111</v>
      </c>
      <c r="I22" s="90">
        <v>84.464713284856344</v>
      </c>
      <c r="J22" s="90">
        <v>90.165604479648948</v>
      </c>
      <c r="K22" s="90">
        <v>92.367822421625988</v>
      </c>
    </row>
    <row r="23" spans="2:11" ht="15.5" x14ac:dyDescent="0.35">
      <c r="B23" s="51" t="s">
        <v>137</v>
      </c>
      <c r="C23" s="96">
        <v>111.08897672855424</v>
      </c>
      <c r="D23" s="96">
        <v>100</v>
      </c>
      <c r="E23" s="96">
        <v>92.762085641052991</v>
      </c>
      <c r="F23" s="96">
        <v>78.14830119914717</v>
      </c>
      <c r="G23" s="96">
        <v>95.162189452540588</v>
      </c>
      <c r="H23" s="96">
        <v>102.20815575369056</v>
      </c>
      <c r="I23" s="96">
        <v>112.82617393916819</v>
      </c>
      <c r="J23" s="96">
        <v>120.19417238245322</v>
      </c>
      <c r="K23" s="96">
        <v>99.634493154438459</v>
      </c>
    </row>
    <row r="24" spans="2:11" ht="15.5" x14ac:dyDescent="0.35">
      <c r="B24" s="36" t="s">
        <v>138</v>
      </c>
      <c r="C24" s="97">
        <v>67.999119466143384</v>
      </c>
      <c r="D24" s="97">
        <v>100.83795612822539</v>
      </c>
      <c r="E24" s="97">
        <v>118.39263535146456</v>
      </c>
      <c r="F24" s="97">
        <v>43.952043738805649</v>
      </c>
      <c r="G24" s="97">
        <v>125.95389450865271</v>
      </c>
      <c r="H24" s="90">
        <v>58.936294228552391</v>
      </c>
      <c r="I24" s="90">
        <v>100</v>
      </c>
      <c r="J24" s="90">
        <v>106.74943532403456</v>
      </c>
      <c r="K24" s="90">
        <v>109.35669918172397</v>
      </c>
    </row>
    <row r="25" spans="2:11" ht="15.5" x14ac:dyDescent="0.35">
      <c r="B25" s="51" t="s">
        <v>139</v>
      </c>
      <c r="C25" s="96">
        <v>100</v>
      </c>
      <c r="D25" s="96">
        <v>93.38998788218575</v>
      </c>
      <c r="E25" s="96">
        <v>82.295371603882302</v>
      </c>
      <c r="F25" s="96">
        <v>79.207701237867028</v>
      </c>
      <c r="G25" s="96">
        <v>94.276582142472577</v>
      </c>
      <c r="H25" s="96">
        <v>99.831690088846372</v>
      </c>
      <c r="I25" s="96">
        <v>102.75588538412634</v>
      </c>
      <c r="J25" s="96">
        <v>101.10915854852092</v>
      </c>
      <c r="K25" s="96">
        <v>103.07854335730826</v>
      </c>
    </row>
    <row r="26" spans="2:11" ht="15.5" x14ac:dyDescent="0.35">
      <c r="B26" s="36" t="s">
        <v>140</v>
      </c>
      <c r="C26" s="90">
        <v>67.434051697434057</v>
      </c>
      <c r="D26" s="90">
        <v>100</v>
      </c>
      <c r="E26" s="90">
        <v>117.40880110750822</v>
      </c>
      <c r="F26" s="90">
        <v>43.58680543159393</v>
      </c>
      <c r="G26" s="90">
        <v>124.90722674752544</v>
      </c>
      <c r="H26" s="90">
        <v>58.446537882629322</v>
      </c>
      <c r="I26" s="90">
        <v>99.169007226644041</v>
      </c>
      <c r="J26" s="90">
        <v>105.86235523089356</v>
      </c>
      <c r="K26" s="90">
        <v>108.44795291434323</v>
      </c>
    </row>
    <row r="27" spans="2:11" ht="15.5" x14ac:dyDescent="0.35">
      <c r="B27" s="11"/>
      <c r="C27" s="14"/>
      <c r="D27" s="14"/>
      <c r="E27" s="14"/>
      <c r="F27" s="14"/>
      <c r="G27" s="14"/>
      <c r="H27" s="14"/>
      <c r="I27" s="14"/>
      <c r="J27" s="14"/>
      <c r="K27" s="14"/>
    </row>
    <row r="28" spans="2:11" ht="15.5" x14ac:dyDescent="0.35">
      <c r="B28" s="14"/>
      <c r="C28" s="14"/>
      <c r="D28" s="14"/>
      <c r="E28" s="14"/>
      <c r="F28" s="14"/>
      <c r="G28" s="14"/>
      <c r="H28" s="14"/>
      <c r="I28" s="14"/>
      <c r="J28" s="14"/>
      <c r="K28" s="14"/>
    </row>
    <row r="29" spans="2:11" s="49" customFormat="1" ht="15.75" customHeight="1" x14ac:dyDescent="0.35">
      <c r="B29" s="37"/>
      <c r="C29" s="150" t="s">
        <v>123</v>
      </c>
      <c r="D29" s="151"/>
      <c r="E29" s="151"/>
      <c r="F29" s="151"/>
      <c r="G29" s="151"/>
      <c r="H29" s="151"/>
      <c r="I29" s="151"/>
      <c r="J29" s="151"/>
      <c r="K29" s="152"/>
    </row>
    <row r="30" spans="2:11" s="49" customFormat="1" ht="30" customHeight="1" x14ac:dyDescent="0.35">
      <c r="B30" s="36" t="s">
        <v>124</v>
      </c>
      <c r="C30" s="153" t="s">
        <v>54</v>
      </c>
      <c r="D30" s="154"/>
      <c r="E30" s="154"/>
      <c r="F30" s="154"/>
      <c r="G30" s="154"/>
      <c r="H30" s="154"/>
      <c r="I30" s="154"/>
      <c r="J30" s="154"/>
      <c r="K30" s="155"/>
    </row>
    <row r="31" spans="2:11" s="49" customFormat="1" ht="16" customHeight="1" x14ac:dyDescent="0.35">
      <c r="B31" s="36" t="s">
        <v>125</v>
      </c>
      <c r="C31" s="156" t="s">
        <v>8</v>
      </c>
      <c r="D31" s="157"/>
      <c r="E31" s="157"/>
      <c r="F31" s="157"/>
      <c r="G31" s="158"/>
      <c r="H31" s="159" t="s">
        <v>9</v>
      </c>
      <c r="I31" s="160"/>
      <c r="J31" s="160"/>
      <c r="K31" s="161"/>
    </row>
    <row r="32" spans="2:11" s="49" customFormat="1" ht="15.5" x14ac:dyDescent="0.35">
      <c r="B32" s="36" t="s">
        <v>126</v>
      </c>
      <c r="C32" s="50">
        <v>2013</v>
      </c>
      <c r="D32" s="50">
        <v>2014</v>
      </c>
      <c r="E32" s="50">
        <v>2015</v>
      </c>
      <c r="F32" s="50">
        <v>2016</v>
      </c>
      <c r="G32" s="50">
        <v>2017</v>
      </c>
      <c r="H32" s="58">
        <v>2018</v>
      </c>
      <c r="I32" s="58">
        <v>2019</v>
      </c>
      <c r="J32" s="58" t="s">
        <v>127</v>
      </c>
      <c r="K32" s="58" t="s">
        <v>128</v>
      </c>
    </row>
    <row r="33" spans="2:11" ht="15.5" x14ac:dyDescent="0.35">
      <c r="B33" s="36" t="s">
        <v>193</v>
      </c>
      <c r="C33" s="90">
        <f ca="1">(#REF!/$C$33)*100</f>
        <v>100</v>
      </c>
      <c r="D33" s="90">
        <f ca="1">(#REF!/$C$33)*100</f>
        <v>71.358254664329408</v>
      </c>
      <c r="E33" s="90">
        <f ca="1">(#REF!/$C$33)*100</f>
        <v>56.465964625147649</v>
      </c>
      <c r="F33" s="90">
        <f ca="1">(#REF!/$C$33)*100</f>
        <v>53.245391649666999</v>
      </c>
      <c r="G33" s="90">
        <f ca="1">(#REF!/$C$33)*100</f>
        <v>40.301296632898776</v>
      </c>
      <c r="H33" s="90">
        <f ca="1">(#REF!/$C$33)*100</f>
        <v>62.155053311036966</v>
      </c>
      <c r="I33" s="90">
        <f ca="1">(#REF!/$C$33)*100</f>
        <v>54.414437329672403</v>
      </c>
      <c r="J33" s="90">
        <f ca="1">(#REF!/$C$33)*100</f>
        <v>18.604943590382696</v>
      </c>
      <c r="K33" s="90">
        <f ca="1">(#REF!/$C$33)*100</f>
        <v>18.864729353169128</v>
      </c>
    </row>
    <row r="34" spans="2:11" ht="15.5" x14ac:dyDescent="0.35">
      <c r="B34" s="36" t="s">
        <v>129</v>
      </c>
      <c r="C34" s="90">
        <f ca="1">(#REF!/$E$34)*100</f>
        <v>105.56625628180858</v>
      </c>
      <c r="D34" s="90">
        <f ca="1">(#REF!/$E$34)*100</f>
        <v>47.14609027788876</v>
      </c>
      <c r="E34" s="90">
        <f ca="1">(#REF!/$E$34)*100</f>
        <v>100</v>
      </c>
      <c r="F34" s="90">
        <f ca="1">(#REF!/$E$34)*100</f>
        <v>60.972380019090586</v>
      </c>
      <c r="G34" s="90">
        <f ca="1">(#REF!/$E$34)*100</f>
        <v>204.81235752879931</v>
      </c>
      <c r="H34" s="90">
        <f ca="1">(#REF!/$E$34)*100</f>
        <v>122.40466324856855</v>
      </c>
      <c r="I34" s="90">
        <f ca="1">(#REF!/$E$34)*100</f>
        <v>71.250219745255322</v>
      </c>
      <c r="J34" s="90">
        <f ca="1">(#REF!/$E$34)*100</f>
        <v>0</v>
      </c>
      <c r="K34" s="90">
        <f ca="1">(#REF!/$E$34)*100</f>
        <v>6.9663150500438036</v>
      </c>
    </row>
    <row r="35" spans="2:11" ht="15.5" x14ac:dyDescent="0.35">
      <c r="B35" s="36" t="s">
        <v>130</v>
      </c>
      <c r="C35" s="90">
        <f ca="1">(#REF!/$D$39)*100</f>
        <v>85.858505286551406</v>
      </c>
      <c r="D35" s="90">
        <f ca="1">(#REF!/$D$39)*100</f>
        <v>100</v>
      </c>
      <c r="E35" s="90">
        <f ca="1">(#REF!/$D$39)*100</f>
        <v>101.53755193894436</v>
      </c>
      <c r="F35" s="90">
        <f ca="1">(#REF!/$D$39)*100</f>
        <v>112.45866772606483</v>
      </c>
      <c r="G35" s="90">
        <f ca="1">(#REF!/$D$39)*100</f>
        <v>170.85267940413007</v>
      </c>
      <c r="H35" s="90">
        <f ca="1">(#REF!/$D$39)*100</f>
        <v>120.79281141132392</v>
      </c>
      <c r="I35" s="90">
        <f ca="1">(#REF!/$D$39)*100</f>
        <v>155.65529324761715</v>
      </c>
      <c r="J35" s="90">
        <f ca="1">(#REF!/$D$39)*100</f>
        <v>37.161724212035132</v>
      </c>
      <c r="K35" s="90">
        <f ca="1">(#REF!/$D$39)*100</f>
        <v>34.634239439441799</v>
      </c>
    </row>
    <row r="36" spans="2:11" ht="18.75" customHeight="1" thickBot="1" x14ac:dyDescent="0.4">
      <c r="B36" s="53" t="s">
        <v>131</v>
      </c>
      <c r="C36" s="91">
        <f ca="1">(#REF!/$C$36)*100</f>
        <v>100</v>
      </c>
      <c r="D36" s="91">
        <f ca="1">(#REF!/$C$36)*100</f>
        <v>97.862453398352869</v>
      </c>
      <c r="E36" s="91">
        <f ca="1">(#REF!/$C$36)*100</f>
        <v>82.998912397705425</v>
      </c>
      <c r="F36" s="91">
        <f ca="1">(#REF!/$C$36)*100</f>
        <v>89.167122105705516</v>
      </c>
      <c r="G36" s="91">
        <f ca="1">(#REF!/$C$36)*100</f>
        <v>140.11993336124942</v>
      </c>
      <c r="H36" s="91">
        <f ca="1">(#REF!/$C$36)*100</f>
        <v>122.85947969341555</v>
      </c>
      <c r="I36" s="91">
        <f ca="1">(#REF!/$C$36)*100</f>
        <v>149.48292401703901</v>
      </c>
      <c r="J36" s="91">
        <f ca="1">(#REF!/$C$36)*100</f>
        <v>34.789321198801069</v>
      </c>
      <c r="K36" s="91">
        <f ca="1">(#REF!/$C$36)*100</f>
        <v>32.660782512660994</v>
      </c>
    </row>
    <row r="37" spans="2:11" ht="15.5" x14ac:dyDescent="0.35">
      <c r="B37" s="52" t="s">
        <v>194</v>
      </c>
      <c r="C37" s="90">
        <f ca="1">(#REF!/$D$37)*100</f>
        <v>119.45149765393978</v>
      </c>
      <c r="D37" s="90">
        <f ca="1">(#REF!/$D$37)*100</f>
        <v>100</v>
      </c>
      <c r="E37" s="90">
        <f ca="1">(#REF!/$D$37)*100</f>
        <v>83.880514174308075</v>
      </c>
      <c r="F37" s="90">
        <f ca="1">(#REF!/$D$37)*100</f>
        <v>84.227619145343795</v>
      </c>
      <c r="G37" s="90">
        <f ca="1">(#REF!/$D$37)*100</f>
        <v>49.059477057117007</v>
      </c>
      <c r="H37" s="90">
        <f ca="1">(#REF!/$D$37)*100</f>
        <v>66.24131304745292</v>
      </c>
      <c r="I37" s="90">
        <f ca="1">(#REF!/$D$37)*100</f>
        <v>58.090782735235678</v>
      </c>
      <c r="J37" s="90">
        <f ca="1">(#REF!/$D$37)*100</f>
        <v>21.54485499202433</v>
      </c>
      <c r="K37" s="90">
        <f ca="1">(#REF!/$D$37)*100</f>
        <v>21.150222479267917</v>
      </c>
    </row>
    <row r="38" spans="2:11" ht="15.5" x14ac:dyDescent="0.35">
      <c r="B38" s="36" t="s">
        <v>132</v>
      </c>
      <c r="C38" s="90">
        <f ca="1">(#REF!/$C$38)*100</f>
        <v>100</v>
      </c>
      <c r="D38" s="90">
        <f ca="1">(#REF!/$C$38)*100</f>
        <v>47.843244998376505</v>
      </c>
      <c r="E38" s="90">
        <f ca="1">(#REF!/$C$38)*100</f>
        <v>117.0467317731099</v>
      </c>
      <c r="F38" s="90">
        <f ca="1">(#REF!/$C$38)*100</f>
        <v>68.434198366510984</v>
      </c>
      <c r="G38" s="90">
        <f ca="1">(#REF!/$C$38)*100</f>
        <v>204.85550865449457</v>
      </c>
      <c r="H38" s="90">
        <f ca="1">(#REF!/$C$38)*100</f>
        <v>104.20111396957815</v>
      </c>
      <c r="I38" s="90">
        <f ca="1">(#REF!/$C$38)*100</f>
        <v>63.234008542098564</v>
      </c>
      <c r="J38" s="90">
        <f ca="1">(#REF!/$C$38)*100</f>
        <v>0</v>
      </c>
      <c r="K38" s="90">
        <f ca="1">(#REF!/$C$38)*100</f>
        <v>7.0434847765816615</v>
      </c>
    </row>
    <row r="39" spans="2:11" ht="15.5" x14ac:dyDescent="0.35">
      <c r="B39" s="36" t="s">
        <v>133</v>
      </c>
      <c r="C39" s="90">
        <f ca="1">(#REF!/$E$39)*100</f>
        <v>84.558376331723139</v>
      </c>
      <c r="D39" s="90">
        <f ca="1">(#REF!/$E$39)*100</f>
        <v>98.485730737462632</v>
      </c>
      <c r="E39" s="90">
        <f ca="1">(#REF!/$E$39)*100</f>
        <v>100</v>
      </c>
      <c r="F39" s="90">
        <f ca="1">(#REF!/$E$39)*100</f>
        <v>110.75574068763001</v>
      </c>
      <c r="G39" s="90">
        <f ca="1">(#REF!/$E$39)*100</f>
        <v>168.26550979569183</v>
      </c>
      <c r="H39" s="90">
        <f ca="1">(#REF!/$E$39)*100</f>
        <v>118.96368299676752</v>
      </c>
      <c r="I39" s="90">
        <f ca="1">(#REF!/$E$39)*100</f>
        <v>153.29825298645608</v>
      </c>
      <c r="J39" s="90">
        <f ca="1">(#REF!/$E$39)*100</f>
        <v>36.598995644863372</v>
      </c>
      <c r="K39" s="90">
        <f ca="1">(#REF!/$E$39)*100</f>
        <v>34.109783797296735</v>
      </c>
    </row>
    <row r="40" spans="2:11" ht="18.75" customHeight="1" thickBot="1" x14ac:dyDescent="0.4">
      <c r="B40" s="53" t="s">
        <v>134</v>
      </c>
      <c r="C40" s="91">
        <f ca="1">(#REF!/$C$40)*100</f>
        <v>100</v>
      </c>
      <c r="D40" s="91">
        <f ca="1">(#REF!/$C$40)*100</f>
        <v>105.01593771518691</v>
      </c>
      <c r="E40" s="91">
        <f ca="1">(#REF!/$C$40)*100</f>
        <v>101.98762638843495</v>
      </c>
      <c r="F40" s="91">
        <f ca="1">(#REF!/$C$40)*100</f>
        <v>110.17401118469556</v>
      </c>
      <c r="G40" s="91">
        <f ca="1">(#REF!/$C$40)*100</f>
        <v>145.54822884305989</v>
      </c>
      <c r="H40" s="91">
        <f ca="1">(#REF!/$C$40)*100</f>
        <v>111.63307767408259</v>
      </c>
      <c r="I40" s="91">
        <f ca="1">(#REF!/$C$40)*100</f>
        <v>135.74571424340411</v>
      </c>
      <c r="J40" s="91">
        <f ca="1">(#REF!/$C$40)*100</f>
        <v>34.504531948944305</v>
      </c>
      <c r="K40" s="91">
        <f ca="1">(#REF!/$C$40)*100</f>
        <v>32.498579964649842</v>
      </c>
    </row>
    <row r="41" spans="2:11" ht="16" customHeight="1" thickBot="1" x14ac:dyDescent="0.4">
      <c r="B41" s="54" t="s">
        <v>135</v>
      </c>
      <c r="C41" s="91">
        <f ca="1">(#REF!/$I$41)*100</f>
        <v>89.372001970615102</v>
      </c>
      <c r="D41" s="91">
        <f ca="1">(#REF!/$I$41)*100</f>
        <v>76.179357381882795</v>
      </c>
      <c r="E41" s="91">
        <f ca="1">(#REF!/$I$41)*100</f>
        <v>71.865219002669519</v>
      </c>
      <c r="F41" s="91">
        <f ca="1">(#REF!/$I$41)*100</f>
        <v>67.487072088865389</v>
      </c>
      <c r="G41" s="91">
        <f ca="1">(#REF!/$I$41)*100</f>
        <v>87.697899236162414</v>
      </c>
      <c r="H41" s="91">
        <f ca="1">(#REF!/$I$41)*100</f>
        <v>100.17067410237989</v>
      </c>
      <c r="I41" s="91">
        <f ca="1">(#REF!/$I$41)*100</f>
        <v>100</v>
      </c>
      <c r="J41" s="91">
        <f ca="1">(#REF!/$I$41)*100</f>
        <v>92.188737571240651</v>
      </c>
      <c r="K41" s="91">
        <f ca="1">(#REF!/$I$41)*100</f>
        <v>95.220119994115322</v>
      </c>
    </row>
    <row r="42" spans="2:11" ht="15.5" x14ac:dyDescent="0.35">
      <c r="B42" s="36" t="s">
        <v>136</v>
      </c>
      <c r="C42" s="90">
        <v>100</v>
      </c>
      <c r="D42" s="90">
        <v>148.33948339483393</v>
      </c>
      <c r="E42" s="90">
        <v>174.16974169741698</v>
      </c>
      <c r="F42" s="90">
        <v>64.760147601476021</v>
      </c>
      <c r="G42" s="90">
        <v>185.42435424354244</v>
      </c>
      <c r="H42" s="90">
        <v>86.715867158671585</v>
      </c>
      <c r="I42" s="90">
        <v>147.23247232472326</v>
      </c>
      <c r="J42" s="90">
        <v>157.0110701107011</v>
      </c>
      <c r="K42" s="90">
        <v>160.88560885608857</v>
      </c>
    </row>
    <row r="43" spans="2:11" ht="16" thickBot="1" x14ac:dyDescent="0.4">
      <c r="B43" s="51" t="s">
        <v>137</v>
      </c>
      <c r="C43" s="91">
        <f ca="1">(#REF!/$C$43)*100</f>
        <v>100</v>
      </c>
      <c r="D43" s="91">
        <f ca="1">(#REF!/$C$43)*100</f>
        <v>93.346907524141329</v>
      </c>
      <c r="E43" s="91">
        <f ca="1">(#REF!/$C$43)*100</f>
        <v>80.931126967712615</v>
      </c>
      <c r="F43" s="91">
        <f ca="1">(#REF!/$C$43)*100</f>
        <v>84.398522355817789</v>
      </c>
      <c r="G43" s="91">
        <f ca="1">(#REF!/$C$43)*100</f>
        <v>94.707285590116044</v>
      </c>
      <c r="H43" s="91">
        <f ca="1">(#REF!/$C$43)*100</f>
        <v>111.2757374766324</v>
      </c>
      <c r="I43" s="91">
        <f ca="1">(#REF!/$C$43)*100</f>
        <v>106.73586504398554</v>
      </c>
      <c r="J43" s="91" t="s">
        <v>281</v>
      </c>
      <c r="K43" s="91">
        <f ca="1">(#REF!/$C$43)*100</f>
        <v>93.689389889129401</v>
      </c>
    </row>
    <row r="44" spans="2:11" ht="15.5" x14ac:dyDescent="0.35">
      <c r="B44" s="36" t="s">
        <v>138</v>
      </c>
      <c r="C44" s="90">
        <v>100</v>
      </c>
      <c r="D44" s="90">
        <v>148.33948339483393</v>
      </c>
      <c r="E44" s="90">
        <v>174.16974169741698</v>
      </c>
      <c r="F44" s="90">
        <v>64.760147601476021</v>
      </c>
      <c r="G44" s="90">
        <v>185.42435424354244</v>
      </c>
      <c r="H44" s="90">
        <v>86.715867158671585</v>
      </c>
      <c r="I44" s="90">
        <v>147.23247232472326</v>
      </c>
      <c r="J44" s="90">
        <v>157.0110701107011</v>
      </c>
      <c r="K44" s="90">
        <v>160.88560885608857</v>
      </c>
    </row>
    <row r="45" spans="2:11" ht="16" thickBot="1" x14ac:dyDescent="0.4">
      <c r="B45" s="51" t="s">
        <v>139</v>
      </c>
      <c r="C45" s="91">
        <f ca="1">(#REF!/$I$45)*100</f>
        <v>91.979129087138205</v>
      </c>
      <c r="D45" s="91">
        <f ca="1">(#REF!/$I$45)*100</f>
        <v>87.980590827116927</v>
      </c>
      <c r="E45" s="91">
        <f ca="1">(#REF!/$I$45)*100</f>
        <v>74.651029371902183</v>
      </c>
      <c r="F45" s="91">
        <f ca="1">(#REF!/$I$45)*100</f>
        <v>75.253756089618278</v>
      </c>
      <c r="G45" s="91">
        <f ca="1">(#REF!/$I$45)*100</f>
        <v>87.302921927073371</v>
      </c>
      <c r="H45" s="91">
        <f ca="1">(#REF!/$I$45)*100</f>
        <v>99.938579784157227</v>
      </c>
      <c r="I45" s="91">
        <f ca="1">(#REF!/$I$45)*100</f>
        <v>100</v>
      </c>
      <c r="J45" s="91">
        <f ca="1">(#REF!/$I$45)*100</f>
        <v>91.550441475621056</v>
      </c>
      <c r="K45" s="91">
        <f ca="1">(#REF!/$I$45)*100</f>
        <v>90.515395761933888</v>
      </c>
    </row>
    <row r="46" spans="2:11" ht="15.5" x14ac:dyDescent="0.35">
      <c r="B46" s="36" t="s">
        <v>140</v>
      </c>
      <c r="C46" s="90">
        <f ca="1">(#REF!/$C$46)*100</f>
        <v>100</v>
      </c>
      <c r="D46" s="90">
        <f ca="1">(#REF!/$C$46)*100</f>
        <v>148.29303220379552</v>
      </c>
      <c r="E46" s="90">
        <f ca="1">(#REF!/$C$46)*100</f>
        <v>174.10907123644736</v>
      </c>
      <c r="F46" s="90">
        <f ca="1">(#REF!/$C$46)*100</f>
        <v>64.636195415279261</v>
      </c>
      <c r="G46" s="90">
        <f ca="1">(#REF!/$C$46)*100</f>
        <v>185.22871398557578</v>
      </c>
      <c r="H46" s="90">
        <f ca="1">(#REF!/$C$46)*100</f>
        <v>86.672143244291036</v>
      </c>
      <c r="I46" s="90">
        <f ca="1">(#REF!/$C$46)*100</f>
        <v>147.06072782279156</v>
      </c>
      <c r="J46" s="90">
        <f ca="1">(#REF!/$C$46)*100</f>
        <v>156.98649653424536</v>
      </c>
      <c r="K46" s="90">
        <f ca="1">(#REF!/$C$46)*100</f>
        <v>160.82075773962401</v>
      </c>
    </row>
    <row r="47" spans="2:11" ht="15.5" x14ac:dyDescent="0.35">
      <c r="B47" s="11"/>
    </row>
    <row r="52" spans="3:11" x14ac:dyDescent="0.35">
      <c r="C52" s="89"/>
      <c r="D52" s="89"/>
      <c r="E52" s="89"/>
      <c r="F52" s="89"/>
      <c r="G52" s="89"/>
      <c r="H52" s="89"/>
      <c r="I52" s="89"/>
      <c r="J52" s="89"/>
      <c r="K52" s="89"/>
    </row>
  </sheetData>
  <mergeCells count="13">
    <mergeCell ref="C9:K9"/>
    <mergeCell ref="C10:K10"/>
    <mergeCell ref="C11:G11"/>
    <mergeCell ref="B2:E3"/>
    <mergeCell ref="C4:E4"/>
    <mergeCell ref="C5:E5"/>
    <mergeCell ref="B7:G7"/>
    <mergeCell ref="F2:H5"/>
    <mergeCell ref="C29:K29"/>
    <mergeCell ref="C30:K30"/>
    <mergeCell ref="C31:G31"/>
    <mergeCell ref="H31:K31"/>
    <mergeCell ref="H11:K11"/>
  </mergeCells>
  <pageMargins left="0.70866141732283472" right="0.70866141732283472" top="0.74803149606299213" bottom="0.74803149606299213" header="0.31496062992125984" footer="0.31496062992125984"/>
  <pageSetup paperSize="9" scale="56"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Guidance!$B$44:$B$64</xm:f>
          </x14:formula1>
          <xm:sqref>C10:K10 C30:K30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58"/>
  <sheetViews>
    <sheetView showGridLines="0" zoomScale="70" zoomScaleNormal="70" workbookViewId="0">
      <selection activeCell="J1" sqref="J1"/>
    </sheetView>
  </sheetViews>
  <sheetFormatPr defaultRowHeight="14.5" x14ac:dyDescent="0.35"/>
  <cols>
    <col min="1" max="1" width="3.81640625" customWidth="1"/>
    <col min="2" max="2" width="47.1796875" style="49" customWidth="1"/>
    <col min="3" max="11" width="20.81640625" customWidth="1"/>
  </cols>
  <sheetData>
    <row r="1" spans="2:12" ht="15" thickBot="1" x14ac:dyDescent="0.4"/>
    <row r="2" spans="2:12" ht="25" customHeight="1" thickBot="1" x14ac:dyDescent="0.4">
      <c r="B2" s="143" t="s">
        <v>141</v>
      </c>
      <c r="C2" s="143"/>
      <c r="D2" s="143"/>
      <c r="E2" s="143"/>
      <c r="F2" s="167" t="s">
        <v>304</v>
      </c>
      <c r="G2" s="168"/>
      <c r="H2" s="169"/>
    </row>
    <row r="3" spans="2:12" ht="25" customHeight="1" thickBot="1" x14ac:dyDescent="0.4">
      <c r="B3" s="143"/>
      <c r="C3" s="143"/>
      <c r="D3" s="143"/>
      <c r="E3" s="143"/>
      <c r="F3" s="165"/>
      <c r="G3" s="166"/>
      <c r="H3" s="170"/>
    </row>
    <row r="4" spans="2:12" ht="20.5" thickBot="1" x14ac:dyDescent="0.4">
      <c r="B4" s="55" t="s">
        <v>3</v>
      </c>
      <c r="C4" s="144" t="str">
        <f>'1) Associated companies'!C4:D4</f>
        <v>TF0006</v>
      </c>
      <c r="D4" s="144"/>
      <c r="E4" s="144"/>
      <c r="F4" s="165"/>
      <c r="G4" s="166"/>
      <c r="H4" s="170"/>
      <c r="L4" s="35"/>
    </row>
    <row r="5" spans="2:12" ht="20.5" thickBot="1" x14ac:dyDescent="0.4">
      <c r="B5" s="55" t="s">
        <v>5</v>
      </c>
      <c r="C5" s="144" t="str">
        <f>'1) Associated companies'!C5:D5</f>
        <v>ACCIAIERIE VALBRUNA S.P.A.</v>
      </c>
      <c r="D5" s="144"/>
      <c r="E5" s="144"/>
      <c r="F5" s="171"/>
      <c r="G5" s="172"/>
      <c r="H5" s="173"/>
      <c r="L5" s="35"/>
    </row>
    <row r="7" spans="2:12" ht="15.25" customHeight="1" x14ac:dyDescent="0.35">
      <c r="B7" s="164" t="s">
        <v>142</v>
      </c>
      <c r="C7" s="164"/>
      <c r="D7" s="164"/>
      <c r="E7" s="164"/>
      <c r="F7" s="164"/>
      <c r="G7" s="164"/>
      <c r="H7" s="164"/>
      <c r="I7" s="164"/>
      <c r="J7" s="164"/>
      <c r="K7" s="164"/>
    </row>
    <row r="11" spans="2:12" ht="15.65" customHeight="1" x14ac:dyDescent="0.35">
      <c r="B11" s="36" t="s">
        <v>125</v>
      </c>
      <c r="C11" s="156" t="s">
        <v>8</v>
      </c>
      <c r="D11" s="157"/>
      <c r="E11" s="157"/>
      <c r="F11" s="157"/>
      <c r="G11" s="158"/>
      <c r="H11" s="159" t="s">
        <v>9</v>
      </c>
      <c r="I11" s="160"/>
      <c r="J11" s="160"/>
      <c r="K11" s="161"/>
    </row>
    <row r="12" spans="2:12" ht="15.5" x14ac:dyDescent="0.35">
      <c r="B12" s="36" t="s">
        <v>126</v>
      </c>
      <c r="C12" s="50">
        <v>2013</v>
      </c>
      <c r="D12" s="50">
        <v>2014</v>
      </c>
      <c r="E12" s="50">
        <v>2015</v>
      </c>
      <c r="F12" s="50">
        <v>2016</v>
      </c>
      <c r="G12" s="50">
        <v>2017</v>
      </c>
      <c r="H12" s="58">
        <v>2018</v>
      </c>
      <c r="I12" s="58">
        <v>2019</v>
      </c>
      <c r="J12" s="58" t="s">
        <v>127</v>
      </c>
      <c r="K12" s="58" t="s">
        <v>128</v>
      </c>
    </row>
    <row r="13" spans="2:12" ht="15.5" x14ac:dyDescent="0.35">
      <c r="B13" s="36"/>
      <c r="C13" s="133" t="s">
        <v>143</v>
      </c>
      <c r="D13" s="134"/>
      <c r="E13" s="134"/>
      <c r="F13" s="134"/>
      <c r="G13" s="134"/>
      <c r="H13" s="134"/>
      <c r="I13" s="134"/>
      <c r="J13" s="134"/>
      <c r="K13" s="135"/>
    </row>
    <row r="14" spans="2:12" ht="15.5" x14ac:dyDescent="0.35">
      <c r="B14" s="36" t="s">
        <v>144</v>
      </c>
      <c r="C14" s="100">
        <v>82.483698685699878</v>
      </c>
      <c r="D14" s="100">
        <v>96.305352041055187</v>
      </c>
      <c r="E14" s="100">
        <v>100</v>
      </c>
      <c r="F14" s="100">
        <v>99.297651753785132</v>
      </c>
      <c r="G14" s="100">
        <v>111.26245810721704</v>
      </c>
      <c r="H14" s="100">
        <v>109.9228049278225</v>
      </c>
      <c r="I14" s="100">
        <v>114.2932361866217</v>
      </c>
      <c r="J14" s="100">
        <v>20.761912452665957</v>
      </c>
      <c r="K14" s="100">
        <v>26.144873197744523</v>
      </c>
    </row>
    <row r="15" spans="2:12" ht="15.5" x14ac:dyDescent="0.35">
      <c r="B15" s="81" t="s">
        <v>52</v>
      </c>
      <c r="C15" s="101">
        <v>100</v>
      </c>
      <c r="D15" s="102">
        <v>117.70007803703577</v>
      </c>
      <c r="E15" s="102">
        <v>122.91533119798599</v>
      </c>
      <c r="F15" s="102">
        <v>121.52456300978818</v>
      </c>
      <c r="G15" s="102">
        <v>135.36345976711601</v>
      </c>
      <c r="H15" s="102">
        <v>135.10371735702685</v>
      </c>
      <c r="I15" s="102">
        <v>139.42440331657747</v>
      </c>
      <c r="J15" s="102">
        <v>24.945560703412479</v>
      </c>
      <c r="K15" s="102">
        <v>31.758931889577717</v>
      </c>
    </row>
    <row r="16" spans="2:12" ht="15.5" x14ac:dyDescent="0.35">
      <c r="B16" s="81" t="s">
        <v>54</v>
      </c>
      <c r="C16" s="101">
        <v>96.144103118067576</v>
      </c>
      <c r="D16" s="102">
        <v>100</v>
      </c>
      <c r="E16" s="102">
        <v>94.744226198086039</v>
      </c>
      <c r="F16" s="102">
        <v>100.93181435368044</v>
      </c>
      <c r="G16" s="102">
        <v>123.54085703976784</v>
      </c>
      <c r="H16" s="102">
        <v>104.25285696652429</v>
      </c>
      <c r="I16" s="102">
        <v>122.05149836520222</v>
      </c>
      <c r="J16" s="102">
        <v>27.128367120405194</v>
      </c>
      <c r="K16" s="102">
        <v>29.670426170354968</v>
      </c>
    </row>
    <row r="17" spans="2:11" ht="17.25" customHeight="1" x14ac:dyDescent="0.35">
      <c r="B17"/>
    </row>
    <row r="18" spans="2:11" ht="17.25" customHeight="1" x14ac:dyDescent="0.35">
      <c r="B18"/>
    </row>
    <row r="19" spans="2:11" x14ac:dyDescent="0.35">
      <c r="B19"/>
    </row>
    <row r="20" spans="2:11" ht="15.5" x14ac:dyDescent="0.35">
      <c r="B20" s="36" t="s">
        <v>145</v>
      </c>
      <c r="C20" s="100">
        <v>100</v>
      </c>
      <c r="D20" s="100">
        <v>100.25187605638457</v>
      </c>
      <c r="E20" s="100">
        <v>100.41679671694482</v>
      </c>
      <c r="F20" s="100">
        <v>100.95534387814888</v>
      </c>
      <c r="G20" s="100">
        <v>100.59948345990395</v>
      </c>
      <c r="H20" s="100">
        <v>101.19180871389486</v>
      </c>
      <c r="I20" s="100">
        <v>100.7422820220073</v>
      </c>
      <c r="J20" s="100">
        <v>26.844775301836627</v>
      </c>
      <c r="K20" s="100">
        <v>26.448031040404533</v>
      </c>
    </row>
    <row r="21" spans="2:11" ht="15.5" x14ac:dyDescent="0.35">
      <c r="B21" s="81" t="s">
        <v>52</v>
      </c>
      <c r="C21" s="101">
        <v>99.346075429420083</v>
      </c>
      <c r="D21" s="102">
        <v>99.3549672876062</v>
      </c>
      <c r="E21" s="102">
        <v>99.454350255392129</v>
      </c>
      <c r="F21" s="102">
        <v>99.990943515199731</v>
      </c>
      <c r="G21" s="102">
        <v>99.976091318977637</v>
      </c>
      <c r="H21" s="102">
        <v>100.50962007543896</v>
      </c>
      <c r="I21" s="102">
        <v>100</v>
      </c>
      <c r="J21" s="102">
        <v>26.638053269301921</v>
      </c>
      <c r="K21" s="102">
        <v>26.202604037427125</v>
      </c>
    </row>
    <row r="22" spans="2:11" ht="15.5" x14ac:dyDescent="0.35">
      <c r="B22" s="81" t="s">
        <v>54</v>
      </c>
      <c r="C22" s="101">
        <v>98.608442260965845</v>
      </c>
      <c r="D22" s="102">
        <v>101.4072768078653</v>
      </c>
      <c r="E22" s="102">
        <v>102.251111132944</v>
      </c>
      <c r="F22" s="102">
        <v>102.76559560283476</v>
      </c>
      <c r="G22" s="102">
        <v>98.835486662895818</v>
      </c>
      <c r="H22" s="102">
        <v>100</v>
      </c>
      <c r="I22" s="102">
        <v>100.22286428540785</v>
      </c>
      <c r="J22" s="102">
        <v>26.800699711080998</v>
      </c>
      <c r="K22" s="102">
        <v>26.84593040255832</v>
      </c>
    </row>
    <row r="23" spans="2:11" ht="15.75" customHeight="1" x14ac:dyDescent="0.35">
      <c r="B23"/>
    </row>
    <row r="24" spans="2:11" ht="15.75" customHeight="1" x14ac:dyDescent="0.35">
      <c r="B24"/>
    </row>
    <row r="25" spans="2:11" x14ac:dyDescent="0.35">
      <c r="B25"/>
    </row>
    <row r="26" spans="2:11" ht="15.5" x14ac:dyDescent="0.35">
      <c r="B26" s="36" t="s">
        <v>146</v>
      </c>
      <c r="C26" s="56"/>
      <c r="D26" s="56"/>
      <c r="E26" s="56"/>
      <c r="F26" s="56"/>
      <c r="G26" s="56"/>
      <c r="H26" s="56"/>
      <c r="I26" s="56"/>
      <c r="J26" s="56"/>
      <c r="K26" s="56"/>
    </row>
    <row r="27" spans="2:11" ht="15.5" x14ac:dyDescent="0.35">
      <c r="B27" s="81" t="s">
        <v>52</v>
      </c>
      <c r="C27" s="103">
        <v>100</v>
      </c>
      <c r="D27" s="103">
        <v>117.68954436739676</v>
      </c>
      <c r="E27" s="103">
        <v>122.78151466748146</v>
      </c>
      <c r="F27" s="103">
        <v>120.7408189068893</v>
      </c>
      <c r="G27" s="103">
        <v>134.51044451723314</v>
      </c>
      <c r="H27" s="103">
        <v>133.53969585470665</v>
      </c>
      <c r="I27" s="103">
        <v>138.51267288590589</v>
      </c>
      <c r="J27" s="103">
        <v>93.0339589840207</v>
      </c>
      <c r="K27" s="103">
        <v>120.41265969417019</v>
      </c>
    </row>
    <row r="28" spans="2:11" ht="15.5" x14ac:dyDescent="0.35">
      <c r="B28" s="81" t="s">
        <v>54</v>
      </c>
      <c r="C28" s="103">
        <v>98.872991549094252</v>
      </c>
      <c r="D28" s="103">
        <v>100</v>
      </c>
      <c r="E28" s="103">
        <v>93.962342957081262</v>
      </c>
      <c r="F28" s="103">
        <v>99.59773382174032</v>
      </c>
      <c r="G28" s="103">
        <v>126.75550361422778</v>
      </c>
      <c r="H28" s="103">
        <v>105.71998324415117</v>
      </c>
      <c r="I28" s="103">
        <v>123.49387704874069</v>
      </c>
      <c r="J28" s="103">
        <v>102.64708994843478</v>
      </c>
      <c r="K28" s="103">
        <v>112.07647023393123</v>
      </c>
    </row>
    <row r="29" spans="2:11" x14ac:dyDescent="0.35">
      <c r="B29"/>
    </row>
    <row r="30" spans="2:11" x14ac:dyDescent="0.35">
      <c r="B30"/>
    </row>
    <row r="32" spans="2:11" ht="15.5" x14ac:dyDescent="0.35">
      <c r="B32" s="36" t="s">
        <v>147</v>
      </c>
      <c r="C32" s="133" t="s">
        <v>147</v>
      </c>
      <c r="D32" s="134"/>
      <c r="E32" s="134"/>
      <c r="F32" s="134"/>
      <c r="G32" s="134"/>
      <c r="H32" s="134"/>
      <c r="I32" s="134"/>
      <c r="J32" s="134"/>
      <c r="K32" s="135"/>
    </row>
    <row r="33" spans="2:13" ht="15.5" x14ac:dyDescent="0.35">
      <c r="B33" s="36" t="s">
        <v>148</v>
      </c>
      <c r="C33" s="104">
        <v>100</v>
      </c>
      <c r="D33" s="104">
        <v>105.64290510295433</v>
      </c>
      <c r="E33" s="104">
        <v>107.50055953446733</v>
      </c>
      <c r="F33" s="104">
        <v>96.435765443151297</v>
      </c>
      <c r="G33" s="104">
        <v>91.408348254252459</v>
      </c>
      <c r="H33" s="104">
        <v>108.07353346016116</v>
      </c>
      <c r="I33" s="104">
        <v>134.83334153983887</v>
      </c>
      <c r="J33" s="104">
        <v>112.12667468666071</v>
      </c>
      <c r="K33" s="104">
        <v>121.54314794091319</v>
      </c>
    </row>
    <row r="34" spans="2:13" ht="15.5" x14ac:dyDescent="0.35">
      <c r="B34" s="81" t="s">
        <v>52</v>
      </c>
      <c r="C34" s="104">
        <v>100</v>
      </c>
      <c r="D34" s="105">
        <v>107.04046720151015</v>
      </c>
      <c r="E34" s="105">
        <v>110.09910335063708</v>
      </c>
      <c r="F34" s="105">
        <v>98.590136857008019</v>
      </c>
      <c r="G34" s="105">
        <v>93.808990089664931</v>
      </c>
      <c r="H34" s="105">
        <v>110.75524362907032</v>
      </c>
      <c r="I34" s="105">
        <v>138.56687588485136</v>
      </c>
      <c r="J34" s="105">
        <v>115.26898478055688</v>
      </c>
      <c r="K34" s="105">
        <v>125.43814800613498</v>
      </c>
    </row>
    <row r="35" spans="2:13" ht="15.5" x14ac:dyDescent="0.35">
      <c r="B35" s="81" t="s">
        <v>54</v>
      </c>
      <c r="C35" s="104">
        <v>125.17006802721089</v>
      </c>
      <c r="D35" s="105">
        <v>100</v>
      </c>
      <c r="E35" s="105">
        <v>74.625850340136054</v>
      </c>
      <c r="F35" s="105">
        <v>71.020408163265301</v>
      </c>
      <c r="G35" s="105">
        <v>59.047619047619051</v>
      </c>
      <c r="H35" s="105">
        <v>73.424897959183681</v>
      </c>
      <c r="I35" s="105">
        <v>82.660952380952381</v>
      </c>
      <c r="J35" s="105">
        <v>67.874965986394557</v>
      </c>
      <c r="K35" s="105">
        <v>62.301571428571421</v>
      </c>
    </row>
    <row r="36" spans="2:13" x14ac:dyDescent="0.35">
      <c r="B36"/>
    </row>
    <row r="37" spans="2:13" x14ac:dyDescent="0.35">
      <c r="B37"/>
    </row>
    <row r="38" spans="2:13" x14ac:dyDescent="0.35">
      <c r="B38" s="82"/>
      <c r="C38" s="83"/>
      <c r="D38" s="83"/>
      <c r="E38" s="83"/>
      <c r="F38" s="83"/>
      <c r="G38" s="83"/>
      <c r="H38" s="83"/>
      <c r="I38" s="83"/>
      <c r="J38" s="83"/>
      <c r="K38" s="83"/>
    </row>
    <row r="39" spans="2:13" ht="15.5" x14ac:dyDescent="0.35">
      <c r="B39" s="36" t="s">
        <v>149</v>
      </c>
      <c r="C39" s="133" t="s">
        <v>149</v>
      </c>
      <c r="D39" s="134"/>
      <c r="E39" s="134"/>
      <c r="F39" s="134"/>
      <c r="G39" s="134"/>
      <c r="H39" s="134"/>
      <c r="I39" s="134"/>
      <c r="J39" s="134"/>
      <c r="K39" s="135"/>
    </row>
    <row r="40" spans="2:13" ht="18" customHeight="1" x14ac:dyDescent="0.35">
      <c r="B40" s="36" t="s">
        <v>150</v>
      </c>
      <c r="C40" s="104">
        <v>117.58005551374562</v>
      </c>
      <c r="D40" s="104">
        <v>86.548196314932241</v>
      </c>
      <c r="E40" s="104">
        <v>97.301360711297605</v>
      </c>
      <c r="F40" s="104">
        <v>67.383465688851899</v>
      </c>
      <c r="G40" s="104">
        <v>41.284876413952446</v>
      </c>
      <c r="H40" s="104">
        <v>93.19502574719904</v>
      </c>
      <c r="I40" s="104">
        <v>100</v>
      </c>
      <c r="J40" s="104">
        <v>19.290836042051733</v>
      </c>
      <c r="K40" s="104">
        <v>23.272728735947911</v>
      </c>
    </row>
    <row r="41" spans="2:13" ht="15.5" x14ac:dyDescent="0.35">
      <c r="B41" s="81" t="s">
        <v>52</v>
      </c>
      <c r="C41" s="104">
        <v>198.21792260692465</v>
      </c>
      <c r="D41" s="105">
        <v>109.77596741344196</v>
      </c>
      <c r="E41" s="105">
        <v>149.38900203665989</v>
      </c>
      <c r="F41" s="105">
        <v>100</v>
      </c>
      <c r="G41" s="105">
        <v>65.885947046843171</v>
      </c>
      <c r="H41" s="105">
        <v>146.98875127174867</v>
      </c>
      <c r="I41" s="105">
        <v>151.68952669270485</v>
      </c>
      <c r="J41" s="105">
        <v>27.140014274207502</v>
      </c>
      <c r="K41" s="105">
        <v>34.552755701290479</v>
      </c>
    </row>
    <row r="42" spans="2:13" ht="15.5" x14ac:dyDescent="0.35">
      <c r="B42" s="81" t="s">
        <v>54</v>
      </c>
      <c r="C42" s="104">
        <v>95.022288261515598</v>
      </c>
      <c r="D42" s="105">
        <v>122.65973254086182</v>
      </c>
      <c r="E42" s="105">
        <v>100</v>
      </c>
      <c r="F42" s="105">
        <v>74.29420505200595</v>
      </c>
      <c r="G42" s="105">
        <v>38.781575037147107</v>
      </c>
      <c r="H42" s="105">
        <v>90.082864486480005</v>
      </c>
      <c r="I42" s="105">
        <v>105.46232407937532</v>
      </c>
      <c r="J42" s="105">
        <v>23.4410939916174</v>
      </c>
      <c r="K42" s="105">
        <v>25.637637737049594</v>
      </c>
    </row>
    <row r="43" spans="2:13" x14ac:dyDescent="0.35">
      <c r="B43"/>
    </row>
    <row r="44" spans="2:13" ht="15.5" x14ac:dyDescent="0.35">
      <c r="B44"/>
      <c r="C44" s="112"/>
    </row>
    <row r="45" spans="2:13" x14ac:dyDescent="0.35">
      <c r="B45"/>
    </row>
    <row r="46" spans="2:13" ht="16.5" customHeight="1" x14ac:dyDescent="0.35">
      <c r="B46" s="36" t="s">
        <v>151</v>
      </c>
      <c r="C46" s="100">
        <v>141.23198735335728</v>
      </c>
      <c r="D46" s="100">
        <v>98.975913178853816</v>
      </c>
      <c r="E46" s="100">
        <v>100</v>
      </c>
      <c r="F46" s="100">
        <v>78.21472514669577</v>
      </c>
      <c r="G46" s="100">
        <v>51.223716393433705</v>
      </c>
      <c r="H46" s="100">
        <v>116.70683072865091</v>
      </c>
      <c r="I46" s="100">
        <v>124.30048160625647</v>
      </c>
      <c r="J46" s="100">
        <v>23.555780844648901</v>
      </c>
      <c r="K46" s="100">
        <v>29.24020772217321</v>
      </c>
    </row>
    <row r="47" spans="2:13" ht="15.5" x14ac:dyDescent="0.35">
      <c r="B47" s="81" t="s">
        <v>52</v>
      </c>
      <c r="C47" s="107">
        <v>100</v>
      </c>
      <c r="D47" s="108">
        <v>52.568542584151167</v>
      </c>
      <c r="E47" s="108">
        <v>64.41462380438287</v>
      </c>
      <c r="F47" s="108">
        <v>48.680935534919463</v>
      </c>
      <c r="G47" s="108">
        <v>34.312147935831611</v>
      </c>
      <c r="H47" s="108">
        <v>77.250981098584248</v>
      </c>
      <c r="I47" s="108">
        <v>79.096141317859889</v>
      </c>
      <c r="J47" s="108">
        <v>13.891146447059954</v>
      </c>
      <c r="K47" s="108">
        <v>18.207134354362967</v>
      </c>
      <c r="L47" s="11"/>
      <c r="M47" s="11"/>
    </row>
    <row r="48" spans="2:13" ht="15.5" x14ac:dyDescent="0.35">
      <c r="B48" s="81" t="s">
        <v>54</v>
      </c>
      <c r="C48" s="107">
        <v>81.613478293843329</v>
      </c>
      <c r="D48" s="108">
        <v>100</v>
      </c>
      <c r="E48" s="108">
        <v>73.408300769444665</v>
      </c>
      <c r="F48" s="108">
        <v>61.573406320470738</v>
      </c>
      <c r="G48" s="108">
        <v>34.384275512395348</v>
      </c>
      <c r="H48" s="108">
        <v>80.601182639599756</v>
      </c>
      <c r="I48" s="108">
        <v>93.621665315701293</v>
      </c>
      <c r="J48" s="108">
        <v>20.426088811046512</v>
      </c>
      <c r="K48" s="108">
        <v>22.999385807013294</v>
      </c>
      <c r="L48" s="11"/>
      <c r="M48" s="11"/>
    </row>
    <row r="49" spans="2:11" x14ac:dyDescent="0.35">
      <c r="B49"/>
    </row>
    <row r="50" spans="2:11" x14ac:dyDescent="0.35">
      <c r="B50"/>
    </row>
    <row r="52" spans="2:11" ht="15.5" x14ac:dyDescent="0.35">
      <c r="B52" s="36" t="s">
        <v>152</v>
      </c>
      <c r="C52" s="133" t="s">
        <v>152</v>
      </c>
      <c r="D52" s="134"/>
      <c r="E52" s="134"/>
      <c r="F52" s="134"/>
      <c r="G52" s="134"/>
      <c r="H52" s="134"/>
      <c r="I52" s="134"/>
      <c r="J52" s="134"/>
      <c r="K52" s="135"/>
    </row>
    <row r="53" spans="2:11" ht="15.65" customHeight="1" x14ac:dyDescent="0.35">
      <c r="B53" s="36" t="s">
        <v>153</v>
      </c>
      <c r="C53" s="106">
        <v>100</v>
      </c>
      <c r="D53" s="106">
        <v>105.44454213625343</v>
      </c>
      <c r="E53" s="106">
        <v>93.144457120158506</v>
      </c>
      <c r="F53" s="106">
        <v>103.15806938379075</v>
      </c>
      <c r="G53" s="106">
        <v>103.73550063822623</v>
      </c>
      <c r="H53" s="106">
        <v>112.27368400655908</v>
      </c>
      <c r="I53" s="106">
        <v>98.484242957106844</v>
      </c>
      <c r="J53" s="106">
        <v>22.011781147741502</v>
      </c>
      <c r="K53" s="106">
        <v>22.011781147741502</v>
      </c>
    </row>
    <row r="54" spans="2:11" ht="15.5" x14ac:dyDescent="0.35">
      <c r="B54" s="81" t="s">
        <v>52</v>
      </c>
      <c r="C54" s="98">
        <v>91.749151817395287</v>
      </c>
      <c r="D54" s="98">
        <v>100</v>
      </c>
      <c r="E54" s="98">
        <v>85.753254202027861</v>
      </c>
      <c r="F54" s="98">
        <v>93.502094938123975</v>
      </c>
      <c r="G54" s="98">
        <v>89.604246259733443</v>
      </c>
      <c r="H54" s="98">
        <v>97.819514518747511</v>
      </c>
      <c r="I54" s="98">
        <v>93.787512030097119</v>
      </c>
      <c r="J54" s="99">
        <v>21.124947748063033</v>
      </c>
      <c r="K54" s="99">
        <v>21.124947748063033</v>
      </c>
    </row>
    <row r="55" spans="2:11" ht="15.5" x14ac:dyDescent="0.35">
      <c r="B55" s="81" t="s">
        <v>54</v>
      </c>
      <c r="C55" s="98">
        <v>107.85498949884014</v>
      </c>
      <c r="D55" s="98">
        <v>108.62314400763277</v>
      </c>
      <c r="E55" s="98">
        <v>100</v>
      </c>
      <c r="F55" s="98">
        <v>113.0555784172969</v>
      </c>
      <c r="G55" s="98">
        <v>120.6200713895976</v>
      </c>
      <c r="H55" s="98">
        <v>129.23071764530161</v>
      </c>
      <c r="I55" s="98">
        <v>100.84405549001856</v>
      </c>
      <c r="J55" s="98">
        <v>22.283796512212742</v>
      </c>
      <c r="K55" s="98">
        <v>22.283796512212742</v>
      </c>
    </row>
    <row r="56" spans="2:11" x14ac:dyDescent="0.35">
      <c r="B56"/>
    </row>
    <row r="57" spans="2:11" x14ac:dyDescent="0.35">
      <c r="B57"/>
    </row>
    <row r="58" spans="2:11" x14ac:dyDescent="0.35">
      <c r="B58"/>
    </row>
  </sheetData>
  <mergeCells count="11">
    <mergeCell ref="B2:E3"/>
    <mergeCell ref="C4:E4"/>
    <mergeCell ref="C5:E5"/>
    <mergeCell ref="B7:K7"/>
    <mergeCell ref="C52:K52"/>
    <mergeCell ref="C11:G11"/>
    <mergeCell ref="H11:K11"/>
    <mergeCell ref="C13:K13"/>
    <mergeCell ref="C32:K32"/>
    <mergeCell ref="C39:K39"/>
    <mergeCell ref="F2:H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81B8AB5-1BA0-4039-B095-7526A23F90E3}">
          <x14:formula1>
            <xm:f>'C:\UK\[AV Spa UK safeguard CAS022 - Exporter questionnaire excel annexes DRAFT 1.xlsx]Guidance'!#REF!</xm:f>
          </x14:formula1>
          <xm:sqref>B16 B22 B35 B42 B48 B55 B28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6e40df2b-c156-4e70-b773-96d34ab3705a" ContentTypeId="0x010100F91884042829864C9FE8EAFDD6CB71CD0C" PreviousValue="false"/>
</file>

<file path=customXml/item2.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Deficiency Notice Response</TermName>
          <TermId xmlns="http://schemas.microsoft.com/office/infopath/2007/PartnerControls">46e82989-4af4-44e2-8ad0-6597d67fa650</TermId>
        </TermInfo>
      </Terms>
    </g69ac3da6be14936a6d4efc253c7d4fb>
    <TaxCatchAll xmlns="c14de8ec-1bbe-45d0-9da6-488d8f109529">
      <Value>39</Value>
      <Value>73</Value>
      <Value>93</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Acciaierie Valbruna SpA</PartyName>
    <PartyClass xmlns="c14de8ec-1bbe-45d0-9da6-488d8f109529">Exporter</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Props1.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2.xml><?xml version="1.0" encoding="utf-8"?>
<ds:datastoreItem xmlns:ds="http://schemas.openxmlformats.org/officeDocument/2006/customXml" ds:itemID="{594E879E-E367-44AE-9C49-1819049D18EE}"/>
</file>

<file path=customXml/itemProps3.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4.xml><?xml version="1.0" encoding="utf-8"?>
<ds:datastoreItem xmlns:ds="http://schemas.openxmlformats.org/officeDocument/2006/customXml" ds:itemID="{8E309755-9270-4B68-BA09-FF737F6EF80A}">
  <ds:schemaRefs>
    <ds:schemaRef ds:uri="http://schemas.microsoft.com/office/infopath/2007/PartnerControls"/>
    <ds:schemaRef ds:uri="http://schemas.microsoft.com/office/2006/documentManagement/types"/>
    <ds:schemaRef ds:uri="http://purl.org/dc/dcmitype/"/>
    <ds:schemaRef ds:uri="http://purl.org/dc/terms/"/>
    <ds:schemaRef ds:uri="http://purl.org/dc/elements/1.1/"/>
    <ds:schemaRef ds:uri="http://schemas.openxmlformats.org/package/2006/metadata/core-properties"/>
    <ds:schemaRef ds:uri="c14de8ec-1bbe-45d0-9da6-488d8f10952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Guidance</vt:lpstr>
      <vt:lpstr>Contents</vt:lpstr>
      <vt:lpstr>1) Associated companies</vt:lpstr>
      <vt:lpstr>2) Shareholdings</vt:lpstr>
      <vt:lpstr>3) Goods</vt:lpstr>
      <vt:lpstr>4) Sales</vt:lpstr>
      <vt:lpstr>5) Product category data</vt:lpstr>
      <vt:lpstr>'4) Sales'!Print_Area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Chong-Wen Hong</dc:creator>
  <cp:lastModifiedBy>VBB</cp:lastModifiedBy>
  <cp:revision/>
  <cp:lastPrinted>2020-10-28T10:42:23Z</cp:lastPrinted>
  <dcterms:created xsi:type="dcterms:W3CDTF">2019-01-08T16:27:44Z</dcterms:created>
  <dcterms:modified xsi:type="dcterms:W3CDTF">2020-12-22T11:53:14Z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93;#Deficiency Notice Response|46e82989-4af4-44e2-8ad0-6597d67fa650</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